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35" windowWidth="28830" windowHeight="640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autoNoTable" iterate="1" iterateCount="1" iterateDelta="0"/>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0"/>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s="1"/>
  <c r="B5113" i="106"/>
  <c r="D5113" i="106" s="1"/>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59" i="127"/>
  <c r="B60" i="127"/>
  <c r="D26" i="108"/>
  <c r="E26" i="108"/>
  <c r="F26" i="108"/>
  <c r="G26" i="108"/>
  <c r="E27" i="108"/>
  <c r="G27" i="108"/>
  <c r="E28" i="108"/>
  <c r="F31" i="108"/>
  <c r="F36" i="108"/>
  <c r="F37" i="108"/>
  <c r="G28" i="108"/>
  <c r="G30" i="108"/>
  <c r="D31" i="108"/>
  <c r="D36"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F172" i="5" l="1"/>
  <c r="B5644" i="106" s="1"/>
  <c r="D5644" i="106" s="1"/>
  <c r="K76" i="4"/>
  <c r="B3586" i="106" s="1"/>
  <c r="D3586" i="106" s="1"/>
  <c r="K278" i="29"/>
  <c r="H288" i="29"/>
  <c r="B1454" i="106" s="1"/>
  <c r="D1454" i="106" s="1"/>
  <c r="H166" i="29"/>
  <c r="E168" i="29"/>
  <c r="B1309" i="106" s="1"/>
  <c r="D1309" i="106" s="1"/>
  <c r="C129" i="29"/>
  <c r="L354" i="29"/>
  <c r="I331" i="29"/>
  <c r="B7222" i="106" s="1"/>
  <c r="D7222" i="106" s="1"/>
  <c r="B7203" i="106"/>
  <c r="D7203" i="106" s="1"/>
  <c r="F19" i="7"/>
  <c r="D60" i="36"/>
  <c r="D75" i="36"/>
  <c r="H33" i="118"/>
  <c r="B4268" i="106"/>
  <c r="D4268" i="106" s="1"/>
  <c r="H29" i="118"/>
  <c r="K28" i="118" s="1"/>
  <c r="O27" i="118" s="1"/>
  <c r="O29" i="118" s="1"/>
  <c r="D37" i="36"/>
  <c r="L13" i="11"/>
  <c r="B2060" i="106" s="1"/>
  <c r="D2060" i="106" s="1"/>
  <c r="D58" i="36"/>
  <c r="H4" i="4"/>
  <c r="B2655" i="106" s="1"/>
  <c r="D2655" i="106" s="1"/>
  <c r="G109" i="5"/>
  <c r="B6024" i="106" s="1"/>
  <c r="D6024" i="106" s="1"/>
  <c r="G4" i="4"/>
  <c r="B2603" i="106" s="1"/>
  <c r="D2603" i="106" s="1"/>
  <c r="B1365" i="106"/>
  <c r="D1365" i="106" s="1"/>
  <c r="F65" i="34"/>
  <c r="E29" i="108"/>
  <c r="K178" i="29"/>
  <c r="F13" i="4" s="1"/>
  <c r="B2596" i="106" s="1"/>
  <c r="D2596" i="106" s="1"/>
  <c r="G29" i="108"/>
  <c r="F110" i="34"/>
  <c r="E109" i="5"/>
  <c r="E4" i="4" s="1"/>
  <c r="B2630" i="106" s="1"/>
  <c r="D2630" i="106" s="1"/>
  <c r="D109" i="5"/>
  <c r="B5356" i="106" s="1"/>
  <c r="D5356" i="106" s="1"/>
  <c r="C172" i="5"/>
  <c r="B5214" i="106" s="1"/>
  <c r="D5214" i="106" s="1"/>
  <c r="F93" i="34"/>
  <c r="C109" i="5"/>
  <c r="B5121" i="106" s="1"/>
  <c r="D5121" i="106" s="1"/>
  <c r="B6995" i="106"/>
  <c r="D6995" i="106" s="1"/>
  <c r="D37" i="108"/>
  <c r="E30" i="108"/>
  <c r="F28" i="108"/>
  <c r="D27" i="108"/>
  <c r="F38" i="34"/>
  <c r="K84" i="29"/>
  <c r="G38" i="108"/>
  <c r="E38" i="108"/>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K331" i="29" l="1"/>
  <c r="F275" i="5"/>
  <c r="K102" i="29"/>
  <c r="D4" i="4"/>
  <c r="B2564" i="106" s="1"/>
  <c r="D2564" i="106" s="1"/>
  <c r="B3724" i="106"/>
  <c r="D3724" i="106" s="1"/>
  <c r="F73" i="34"/>
  <c r="G15" i="4"/>
  <c r="B6032" i="106" s="1"/>
  <c r="D6032" i="106" s="1"/>
  <c r="D40" i="108"/>
  <c r="E42" i="108" s="1"/>
  <c r="L114" i="29"/>
  <c r="L16" i="11"/>
  <c r="B2061" i="106" s="1"/>
  <c r="D2061" i="106" s="1"/>
  <c r="D19" i="7"/>
  <c r="B1775" i="106" s="1"/>
  <c r="D1775" i="106" s="1"/>
  <c r="B1381" i="106"/>
  <c r="D1381" i="106" s="1"/>
  <c r="B5527" i="106"/>
  <c r="D5527" i="106" s="1"/>
  <c r="C173" i="5"/>
  <c r="B5223" i="106" s="1"/>
  <c r="D5223" i="106" s="1"/>
  <c r="F175" i="34"/>
  <c r="C4" i="4"/>
  <c r="B2551" i="106" s="1"/>
  <c r="D2551" i="106" s="1"/>
  <c r="B2088" i="106"/>
  <c r="D2088"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19" i="171" s="1"/>
  <c r="D32" i="171" s="1"/>
  <c r="D49" i="171" s="1"/>
  <c r="B5507" i="106"/>
  <c r="D5507" i="106" s="1"/>
  <c r="B7298" i="106"/>
  <c r="C35" i="131"/>
  <c r="B7299" i="106" s="1"/>
  <c r="K306" i="29" l="1"/>
  <c r="B1561" i="106" s="1"/>
  <c r="D1561" i="106" s="1"/>
  <c r="F8" i="4"/>
  <c r="D6" i="146" s="1"/>
  <c r="J17" i="4"/>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595" i="106" l="1"/>
  <c r="D2595" i="106" s="1"/>
  <c r="F10" i="4"/>
  <c r="B4125" i="106" s="1"/>
  <c r="D4125"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20" i="118"/>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<sst xmlns="http://schemas.openxmlformats.org/spreadsheetml/2006/main" count="5064" uniqueCount="2145">
  <si>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</si>
  <si>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</si>
  <si>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</si>
  <si>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</si>
  <si>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</si>
  <si>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</si>
  <si>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</si>
  <si>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</si>
  <si>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</si>
  <si>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</si>
  <si>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</si>
  <si>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</si>
  <si>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</si>
  <si>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</si>
  <si>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</si>
  <si>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</si>
  <si>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</si>
  <si>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</si>
  <si>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</si>
  <si>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</si>
  <si>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</si>
  <si>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</si>
  <si>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</si>
  <si>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</si>
  <si>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</si>
  <si>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</si>
  <si>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</si>
  <si>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</si>
  <si>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</si>
  <si>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</si>
  <si>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</si>
  <si>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</si>
  <si>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</si>
  <si>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</si>
  <si>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</si>
  <si>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</si>
  <si>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</si>
  <si>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</si>
  <si>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</si>
  <si>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</si>
  <si>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</si>
  <si>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</si>
  <si>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</si>
  <si>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</si>
  <si>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</si>
  <si>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</si>
  <si>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</si>
  <si>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</si>
  <si>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</si>
  <si>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</si>
  <si>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</si>
  <si>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</si>
  <si>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</si>
  <si>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</si>
  <si>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</si>
  <si>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</si>
  <si>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</si>
  <si>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</si>
  <si>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</si>
  <si>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</si>
  <si>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</si>
  <si>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</si>
  <si>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</si>
  <si>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</si>
  <si>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</si>
  <si>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</si>
  <si>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</si>
  <si>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</si>
  <si>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</si>
  <si>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</si>
  <si>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</si>
  <si>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</si>
  <si>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</si>
  <si>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</si>
  <si>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</si>
  <si>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</si>
  <si>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</si>
  <si>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</si>
  <si>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</si>
  <si>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</si>
  <si>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</si>
  <si>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</si>
  <si>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</si>
  <si>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</si>
  <si>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</si>
  <si>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</si>
  <si>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</si>
  <si>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</si>
  <si>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</si>
  <si>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</si>
  <si>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</si>
  <si>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</si>
  <si>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</si>
  <si>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</si>
  <si>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</si>
  <si>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</si>
  <si>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</si>
  <si>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</si>
  <si>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</si>
  <si>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</si>
  <si>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</si>
  <si>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</si>
  <si>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</si>
  <si>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</si>
  <si>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</si>
  <si>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</si>
  <si>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</si>
  <si>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</si>
  <si>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</si>
  <si>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</si>
  <si>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</si>
  <si>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</si>
  <si>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</si>
  <si>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</si>
  <si>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</si>
  <si>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</si>
  <si>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</si>
  <si>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</si>
  <si>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</si>
  <si>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</si>
  <si>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</si>
  <si>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</si>
  <si>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</si>
  <si>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</si>
  <si>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</si>
  <si>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</si>
  <si>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</si>
  <si>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</si>
  <si>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</si>
  <si>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</si>
  <si>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</si>
  <si>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</si>
  <si>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</si>
  <si>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</si>
  <si>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</si>
  <si>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</si>
  <si>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</si>
  <si>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</si>
  <si>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</si>
  <si>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</si>
  <si>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</si>
  <si>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</si>
  <si>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</si>
  <si>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</si>
  <si>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</si>
  <si>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</si>
  <si>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</si>
  <si>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</si>
  <si>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</si>
  <si>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</si>
  <si>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</si>
  <si>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</si>
  <si>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</si>
  <si>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</si>
  <si>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</si>
  <si>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</si>
  <si>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</si>
  <si>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</si>
  <si>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</si>
  <si>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</si>
  <si>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</si>
  <si>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</si>
  <si>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</si>
  <si>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</si>
  <si>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</si>
  <si>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</si>
  <si>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</si>
  <si>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</si>
  <si>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</si>
  <si>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</si>
  <si>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</si>
  <si>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</si>
  <si>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</si>
  <si>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</si>
  <si>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</si>
  <si>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</si>
  <si>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</si>
  <si>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</si>
  <si>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</si>
  <si>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</si>
  <si>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</si>
  <si>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</si>
  <si>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</si>
  <si>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</si>
  <si>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</si>
  <si>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</si>
  <si>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</si>
  <si>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</si>
  <si>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</si>
  <si>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</si>
  <si>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</si>
  <si>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</si>
  <si>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</si>
  <si>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</si>
  <si>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</si>
  <si>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</si>
  <si>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</si>
  <si>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</si>
  <si>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</si>
  <si>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</si>
  <si>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</si>
  <si>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</si>
  <si>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</si>
  <si>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</si>
  <si>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</si>
  <si>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</si>
  <si>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</si>
  <si>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</si>
  <si>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</si>
  <si>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</si>
  <si>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</si>
  <si>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</si>
  <si>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</si>
  <si>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</si>
  <si>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</si>
  <si>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</si>
  <si>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</si>
  <si>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</si>
  <si>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</si>
  <si>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</si>
  <si>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</si>
  <si>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</si>
  <si>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</si>
  <si>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</si>
  <si>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</si>
  <si>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</si>
  <si>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</si>
  <si>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</si>
  <si>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</si>
  <si>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</si>
  <si>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</si>
  <si>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</si>
  <si>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</si>
  <si>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</si>
  <si>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</si>
  <si>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</si>
  <si>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</si>
  <si>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</si>
  <si>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</si>
  <si>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</si>
  <si>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</si>
  <si>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</si>
  <si>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</si>
  <si>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</si>
  <si>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</si>
  <si>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</si>
  <si>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</si>
  <si>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</si>
  <si>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</si>
  <si>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</si>
  <si>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</si>
  <si>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</si>
  <si>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</si>
  <si>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</si>
  <si>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</si>
  <si>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</si>
  <si>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</si>
  <si>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</si>
  <si>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</si>
  <si>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</si>
  <si>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</si>
  <si>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</si>
  <si>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</si>
  <si>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</si>
  <si>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</si>
  <si>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</si>
  <si>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</si>
  <si>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</si>
  <si>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</si>
  <si>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</si>
  <si>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</si>
  <si>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</si>
  <si>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</si>
  <si>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</si>
  <si>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</si>
  <si>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</si>
  <si>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</si>
  <si>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</si>
  <si>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</si>
  <si>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</si>
  <si>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</si>
  <si>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</si>
  <si>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</si>
  <si>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</si>
  <si>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</si>
  <si>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</si>
  <si>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</si>
  <si>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</si>
  <si>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</si>
  <si>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</si>
  <si>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</si>
  <si>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</si>
  <si>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</si>
  <si>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</si>
  <si>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</si>
  <si>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</si>
  <si>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</si>
  <si>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</si>
  <si>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</si>
  <si>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</si>
  <si>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</si>
  <si>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</si>
  <si>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</si>
  <si>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</si>
  <si>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</si>
  <si>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</si>
  <si>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</si>
  <si>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</si>
  <si>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</si>
  <si>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</si>
  <si>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</si>
  <si>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</si>
  <si>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</si>
  <si>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</si>
  <si>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</si>
  <si>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</si>
  <si>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</si>
  <si>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</si>
  <si>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</si>
  <si>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</si>
  <si>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</si>
  <si>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</si>
  <si>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</si>
  <si>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</si>
  <si>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</si>
  <si>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</si>
  <si>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</si>
  <si>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</si>
  <si>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</si>
  <si>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</si>
  <si>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</si>
  <si>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</si>
  <si>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</si>
  <si>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</si>
  <si>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</si>
  <si>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</si>
  <si>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</si>
  <si>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</si>
  <si>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</si>
  <si>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</si>
  <si>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</si>
  <si>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</si>
  <si>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</si>
  <si>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</si>
  <si>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</si>
  <si>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</si>
  <si>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</si>
  <si>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</si>
  <si>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</si>
  <si>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</si>
  <si>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</si>
  <si>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</si>
  <si>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</si>
  <si>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</si>
  <si>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</si>
  <si>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</si>
  <si>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</si>
  <si>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</si>
  <si>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</si>
  <si>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</si>
  <si>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</si>
  <si>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</si>
  <si>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</si>
  <si>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</si>
  <si>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</si>
  <si>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</si>
  <si>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</si>
  <si>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</si>
  <si>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</si>
  <si>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</si>
  <si>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</si>
  <si>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</si>
  <si>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</si>
  <si>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</si>
  <si>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</si>
  <si>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</si>
  <si>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</si>
  <si>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</si>
  <si>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</si>
  <si>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</si>
  <si>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</si>
  <si>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</si>
  <si>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</si>
  <si>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</si>
  <si>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</si>
  <si>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</si>
  <si>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</si>
  <si>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</si>
  <si>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</si>
  <si>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</si>
  <si>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</si>
  <si>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</si>
  <si>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</si>
  <si>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</si>
  <si>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</si>
  <si>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</si>
  <si>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</si>
  <si>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</si>
  <si>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</si>
  <si>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</si>
  <si>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</si>
  <si>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</si>
  <si>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</si>
  <si>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</si>
  <si>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</si>
  <si>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</si>
  <si>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</si>
  <si>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</si>
  <si>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</si>
  <si>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</si>
  <si>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</si>
  <si>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</si>
  <si>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</si>
  <si>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</si>
  <si>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</si>
  <si>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</si>
  <si>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</si>
  <si>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</si>
  <si>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</si>
  <si>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</si>
  <si>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</si>
  <si>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</si>
  <si>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</si>
  <si>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</si>
  <si>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</si>
  <si>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</si>
  <si>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</si>
  <si>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</si>
  <si>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</si>
  <si>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</si>
  <si>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</si>
  <si>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</si>
  <si>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</si>
  <si>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</si>
  <si>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</si>
  <si>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</si>
  <si>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</si>
  <si>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</si>
  <si>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</si>
  <si>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</si>
  <si>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</si>
  <si>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</si>
  <si>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</si>
  <si>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</si>
  <si>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</si>
  <si>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</si>
  <si>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</si>
  <si>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</si>
  <si>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</si>
  <si>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</si>
  <si>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</si>
  <si>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</si>
  <si>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</si>
  <si>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</si>
  <si>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</si>
  <si>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</si>
  <si>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</si>
  <si>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</si>
  <si>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</si>
  <si>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</si>
  <si>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</si>
  <si>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</si>
  <si>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</si>
  <si>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</si>
  <si>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</si>
  <si>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</si>
  <si>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</si>
  <si>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</si>
  <si>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</si>
  <si>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</si>
  <si>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</si>
  <si>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</si>
  <si>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</si>
  <si>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</si>
  <si>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</si>
  <si>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</si>
  <si>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</si>
  <si>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</si>
  <si>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</si>
  <si>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</si>
  <si>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</si>
  <si>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</si>
  <si>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</si>
  <si>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</si>
  <si>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</si>
  <si>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</si>
  <si>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</si>
  <si>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</si>
  <si>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</si>
  <si>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</si>
  <si>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</si>
  <si>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</si>
  <si>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</si>
  <si>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</si>
  <si>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</si>
  <si>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</si>
  <si>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</si>
  <si>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</si>
  <si>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</si>
  <si>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</si>
  <si>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</si>
  <si>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</si>
  <si>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</si>
  <si>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</si>
  <si>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</si>
  <si>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</si>
  <si>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</si>
  <si>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</si>
  <si>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</si>
  <si>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</si>
  <si>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</si>
  <si>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</si>
  <si>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</si>
  <si>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</si>
  <si>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</si>
  <si>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</si>
  <si>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</si>
  <si>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</si>
  <si>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</si>
  <si>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</si>
  <si>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</si>
  <si>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</si>
  <si>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</si>
  <si>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</si>
  <si>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</si>
  <si>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</si>
  <si>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</si>
  <si>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</si>
  <si>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</si>
  <si>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</si>
  <si>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</si>
  <si>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</si>
  <si>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</si>
  <si>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</si>
  <si>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</si>
  <si>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</si>
  <si>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</si>
  <si>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</si>
  <si>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</si>
  <si>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</si>
  <si>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</si>
  <si>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</si>
  <si>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</si>
  <si>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</si>
  <si>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</si>
  <si>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</si>
  <si>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</si>
  <si>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</si>
  <si>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</si>
  <si>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</si>
  <si>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</si>
  <si>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</si>
  <si>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</si>
  <si>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</si>
  <si>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</si>
  <si>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</si>
  <si>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</si>
  <si>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</si>
  <si>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</si>
  <si>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</si>
  <si>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</si>
  <si>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</si>
  <si>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</si>
  <si>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</si>
  <si>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</si>
  <si>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</si>
  <si>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</si>
  <si>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</si>
  <si>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</si>
  <si>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</si>
  <si>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</si>
  <si>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</si>
  <si>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</si>
  <si>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</si>
  <si>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</si>
  <si>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</si>
  <si>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</si>
  <si>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</si>
  <si>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</si>
  <si>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</si>
  <si>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</si>
  <si>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</si>
  <si>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</si>
  <si>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</si>
  <si>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</si>
  <si>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</si>
  <si>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</si>
  <si>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</si>
  <si>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</si>
  <si>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</si>
  <si>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</si>
  <si>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</si>
  <si>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</si>
  <si>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</si>
  <si>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</si>
  <si>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</si>
  <si>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</si>
  <si>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</si>
  <si>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</si>
  <si>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</si>
  <si>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</si>
  <si>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</si>
  <si>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</si>
  <si>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</si>
  <si>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</si>
  <si>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</si>
  <si>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</si>
  <si>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</si>
  <si>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</si>
  <si>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</si>
  <si>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</si>
  <si>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</si>
  <si>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</si>
  <si>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</si>
  <si>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</si>
  <si>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</si>
  <si>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</si>
  <si>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</si>
  <si>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</si>
  <si>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</si>
  <si>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</si>
  <si>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</si>
  <si>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</si>
  <si>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</si>
  <si>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</si>
  <si>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</si>
  <si>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</si>
  <si>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</si>
  <si>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</si>
  <si>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</si>
  <si>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</si>
  <si>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</si>
  <si>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</si>
  <si>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</si>
  <si>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</si>
  <si>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</si>
  <si>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</si>
  <si>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</si>
  <si>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</si>
  <si>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</si>
  <si>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</si>
  <si>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</si>
  <si>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</si>
  <si>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</si>
  <si>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</si>
  <si>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</si>
  <si>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</si>
  <si>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</si>
  <si>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</si>
  <si>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</si>
  <si>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</si>
  <si>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</si>
  <si>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</si>
  <si>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</si>
  <si>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</si>
  <si>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</si>
  <si>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</si>
  <si>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</si>
  <si>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</si>
  <si>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</si>
  <si>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</si>
  <si>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</si>
  <si>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</si>
  <si>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</si>
  <si>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</si>
  <si>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</si>
  <si>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</si>
  <si>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</si>
  <si>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</si>
  <si>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</si>
  <si>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</si>
  <si>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</si>
  <si>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</si>
  <si>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</si>
  <si>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</si>
  <si>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</si>
  <si>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</si>
  <si>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</si>
  <si>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</si>
  <si>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</si>
  <si>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</si>
  <si>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</si>
  <si>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</si>
  <si>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</si>
  <si>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</si>
  <si>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</si>
  <si>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</si>
  <si>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</si>
  <si>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</si>
  <si>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</si>
  <si>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</si>
  <si>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</si>
  <si>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</si>
  <si>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</si>
  <si>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</si>
  <si>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</si>
  <si>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</si>
  <si>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</si>
  <si>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</si>
  <si>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</si>
  <si>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</si>
  <si>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</si>
  <si>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</si>
  <si>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</si>
  <si>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</si>
  <si>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</si>
  <si>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</si>
  <si>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</si>
  <si>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</si>
  <si>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</si>
  <si>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</si>
  <si>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</si>
  <si>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</si>
  <si>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</si>
  <si>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</si>
  <si>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</si>
  <si>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</si>
  <si>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</si>
  <si>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</si>
  <si>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</si>
  <si>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</si>
  <si>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</si>
  <si>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</si>
  <si>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</si>
  <si>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</si>
  <si>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</si>
  <si>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</si>
  <si>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</si>
  <si>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</si>
  <si>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</si>
  <si>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</si>
  <si>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</si>
  <si>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</si>
  <si>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</si>
  <si>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</si>
  <si>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</si>
  <si>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</si>
  <si>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</si>
  <si>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</si>
  <si>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</si>
  <si>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</si>
  <si>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</si>
  <si>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</si>
  <si>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</si>
  <si>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</si>
  <si>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</si>
  <si>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</si>
  <si>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</si>
  <si>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</si>
  <si>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</si>
  <si>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</si>
  <si>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</si>
  <si>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</si>
  <si>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</si>
  <si>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</si>
  <si>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</si>
  <si>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</si>
  <si>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</si>
  <si>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</si>
  <si>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</si>
  <si>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</si>
  <si>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</si>
  <si>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</si>
  <si>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</si>
  <si>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</si>
  <si>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</si>
  <si>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</si>
  <si>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</si>
  <si>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</si>
  <si>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</si>
  <si>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</si>
  <si>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</si>
  <si>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</si>
  <si>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</si>
  <si>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</si>
  <si>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</si>
  <si>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</si>
  <si>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</si>
  <si>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</si>
  <si>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</si>
  <si>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</si>
  <si>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</si>
  <si>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</si>
  <si>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</si>
  <si>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</si>
  <si>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</si>
  <si>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</si>
  <si>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</si>
  <si>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</si>
  <si>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</si>
  <si>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</si>
  <si>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</si>
  <si>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</si>
  <si>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</si>
  <si>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</si>
  <si>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</si>
  <si>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</si>
  <si>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</si>
  <si>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</si>
  <si>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</si>
  <si>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</si>
  <si>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</si>
  <si>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</si>
  <si>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</si>
  <si>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</si>
  <si>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</si>
  <si>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</si>
  <si>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</si>
  <si>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</si>
  <si>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</si>
  <si>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</si>
  <si>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</si>
  <si>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</si>
  <si>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</si>
  <si>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</si>
  <si>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</si>
  <si>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</si>
  <si>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</si>
  <si>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</si>
  <si>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</si>
  <si>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</si>
  <si>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</si>
  <si>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</si>
  <si>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</si>
  <si>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</si>
  <si>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</si>
  <si>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</si>
  <si>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</si>
  <si>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</si>
  <si>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</si>
  <si>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</si>
  <si>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</si>
  <si>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</si>
  <si>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</si>
  <si>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</si>
  <si>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</si>
  <si>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</si>
  <si>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</si>
  <si>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</si>
  <si>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</si>
  <si>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</si>
  <si>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</si>
  <si>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</si>
  <si>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</si>
  <si>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</si>
  <si>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</si>
  <si>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</si>
  <si>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</si>
  <si>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</si>
  <si>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</si>
  <si>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</si>
  <si>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</si>
  <si>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</si>
  <si>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</si>
  <si>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</si>
  <si>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</si>
  <si>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</si>
  <si>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</si>
  <si>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</si>
  <si>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</si>
  <si>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</si>
  <si>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</si>
  <si>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</si>
  <si>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</si>
  <si>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</si>
  <si>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</si>
  <si>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</si>
  <si>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</si>
  <si>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</si>
  <si>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</si>
  <si>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</si>
  <si>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</si>
  <si>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</si>
  <si>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</si>
  <si>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</si>
  <si>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</si>
  <si>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</si>
  <si>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</si>
  <si>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</si>
  <si>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</si>
  <si>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</si>
  <si>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</si>
  <si>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</si>
  <si>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</si>
  <si>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</si>
  <si>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</si>
  <si>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</si>
  <si>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</si>
  <si>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</si>
  <si>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</si>
  <si>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</si>
  <si>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</si>
  <si>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</si>
  <si>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</si>
  <si>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</si>
  <si>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</si>
  <si>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</si>
  <si>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</si>
  <si>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</si>
  <si>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</si>
  <si>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</si>
  <si>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</si>
  <si>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</si>
  <si>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</si>
  <si>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</si>
  <si>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</si>
  <si>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</si>
  <si>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</si>
  <si>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</si>
  <si>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</si>
  <si>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</si>
  <si>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</si>
  <si>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</si>
  <si>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</si>
  <si>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</si>
  <si>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</si>
  <si>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</si>
  <si>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</si>
  <si>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</si>
  <si>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</si>
  <si>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</si>
  <si>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</si>
  <si>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</si>
  <si>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</si>
  <si>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</si>
  <si>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</si>
  <si>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</si>
  <si>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</si>
  <si>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</si>
  <si>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</si>
  <si>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</si>
  <si>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</si>
  <si>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</si>
  <si>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</si>
  <si>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</si>
  <si>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</si>
  <si>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</si>
  <si>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</si>
  <si>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</si>
  <si>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</si>
  <si>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</si>
  <si>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</si>
  <si>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</si>
  <si>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</si>
  <si>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</si>
  <si>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</si>
  <si>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</si>
  <si>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</si>
  <si>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</si>
  <si>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</si>
  <si>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</si>
  <si>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</si>
  <si>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</si>
  <si>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</si>
  <si>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</si>
  <si>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</si>
  <si>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</si>
  <si>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</si>
  <si>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</si>
  <si>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</si>
  <si>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</si>
  <si>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</si>
  <si>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</si>
  <si>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</si>
  <si>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</si>
  <si>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</si>
  <si>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</si>
  <si>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</si>
  <si>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</si>
  <si>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</si>
  <si>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</si>
  <si>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</si>
  <si>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</si>
  <si>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</si>
  <si>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</si>
  <si>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</si>
  <si>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</si>
  <si>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</si>
  <si>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</si>
  <si>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</si>
  <si>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</si>
  <si>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</si>
  <si>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</si>
  <si>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</si>
  <si>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</si>
  <si>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</si>
  <si>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</si>
  <si>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</si>
  <si>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</si>
  <si>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</si>
  <si>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</si>
  <si>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</si>
  <si>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</si>
  <si>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</si>
  <si>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</si>
  <si>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</si>
  <si>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</si>
  <si>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</si>
  <si>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</si>
  <si>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</si>
  <si>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</si>
  <si>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</si>
  <si>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</si>
  <si>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</si>
  <si>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</si>
  <si>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</si>
  <si>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</si>
  <si>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</si>
  <si>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</si>
  <si>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</si>
  <si>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</si>
  <si>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</si>
  <si>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</si>
  <si>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</si>
  <si>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</si>
  <si>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</si>
  <si>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</si>
  <si>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</si>
  <si>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</si>
  <si>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</si>
  <si>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</si>
  <si>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</si>
  <si>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</si>
  <si>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</si>
  <si>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</si>
  <si>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</si>
  <si>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</si>
  <si>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</si>
  <si>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</si>
  <si>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</si>
  <si>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</si>
  <si>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</si>
  <si>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</si>
  <si>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</si>
  <si>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</si>
  <si>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</si>
  <si>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</si>
  <si>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</si>
  <si>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</si>
  <si>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</si>
  <si>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</si>
  <si>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</si>
  <si>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</si>
  <si>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</si>
  <si>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</si>
  <si>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</si>
  <si>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</si>
  <si>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</si>
  <si>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</si>
  <si>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</si>
  <si>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</si>
  <si>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</si>
  <si>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</si>
  <si>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</si>
  <si>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</si>
  <si>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</si>
  <si>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</si>
  <si>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</si>
  <si>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</si>
  <si>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</si>
  <si>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</si>
  <si>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</si>
  <si>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</si>
  <si>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</si>
  <si>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</si>
  <si>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</si>
  <si>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</si>
  <si>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</si>
  <si>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</si>
  <si>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</si>
  <si>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</si>
  <si>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</si>
  <si>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</si>
  <si>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</si>
  <si>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</si>
  <si>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</si>
  <si>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</si>
  <si>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</si>
  <si>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</si>
  <si>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</si>
  <si>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</si>
  <si>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</si>
  <si>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</si>
  <si>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</si>
  <si>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</si>
  <si>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</si>
  <si>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</si>
  <si>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</si>
  <si>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</si>
  <si>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</si>
  <si>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</si>
  <si>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</si>
  <si>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</si>
  <si>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</si>
  <si>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</si>
  <si>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</si>
  <si>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</si>
  <si>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</si>
  <si>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</si>
  <si>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</si>
  <si>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</si>
  <si>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</si>
  <si>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</si>
  <si>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</si>
  <si>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</si>
  <si>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</si>
  <si>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</si>
  <si>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</si>
  <si>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</si>
  <si>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</si>
  <si>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</si>
  <si>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</si>
  <si>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</si>
  <si>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</si>
  <si>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</si>
  <si>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</si>
  <si>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</si>
  <si>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</si>
  <si>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</si>
  <si>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</si>
  <si>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</si>
  <si>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</si>
  <si>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</si>
  <si>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</si>
  <si>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</si>
  <si>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</si>
  <si>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</si>
  <si>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</si>
  <si>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</si>
  <si>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</si>
  <si>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</si>
  <si>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</si>
  <si>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</si>
  <si>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</si>
  <si>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</si>
  <si>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</si>
  <si>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</si>
  <si>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</si>
  <si>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</si>
  <si>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</si>
  <si>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</si>
  <si>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</si>
  <si>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</si>
  <si>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</si>
  <si>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</si>
  <si>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</si>
  <si>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</si>
  <si>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</si>
  <si>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</si>
  <si>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</si>
  <si>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</si>
  <si>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</si>
  <si>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</si>
  <si>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</si>
  <si>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</si>
  <si>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</si>
  <si>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</si>
  <si>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</si>
  <si>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</si>
  <si>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</si>
  <si>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</si>
  <si>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</si>
  <si>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</si>
  <si>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</si>
  <si>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</si>
  <si>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</si>
  <si>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</si>
  <si>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</si>
  <si>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</si>
  <si>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</si>
  <si>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</si>
  <si>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</si>
  <si>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</si>
  <si>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</si>
  <si>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</si>
  <si>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</si>
  <si>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</si>
  <si>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</si>
  <si>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</si>
  <si>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</si>
  <si>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</si>
  <si>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</si>
  <si>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</si>
  <si>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</si>
  <si>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</si>
  <si>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</si>
  <si>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</si>
  <si>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</si>
  <si>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</si>
  <si>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</si>
  <si>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</si>
  <si>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</si>
  <si>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</si>
  <si>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</si>
  <si>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</si>
  <si>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</si>
  <si>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</si>
  <si>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</si>
  <si>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</si>
  <si>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</si>
  <si>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</si>
  <si>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</si>
  <si>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</si>
  <si>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</si>
  <si>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</si>
  <si>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</si>
  <si>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</si>
  <si>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</si>
  <si>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</si>
  <si>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</si>
  <si>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</si>
  <si>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</si>
  <si>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</si>
  <si>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</si>
  <si>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</si>
  <si>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</si>
  <si>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</si>
  <si>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</si>
  <si>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</si>
  <si>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</si>
  <si>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</si>
  <si>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</si>
  <si>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</si>
  <si>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</si>
  <si>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</si>
  <si>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</si>
  <si>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</si>
  <si>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</si>
  <si>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</si>
  <si>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</si>
  <si>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</si>
  <si>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</si>
  <si>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</si>
  <si>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</si>
  <si>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</si>
  <si>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</si>
  <si>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</si>
  <si>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</si>
  <si>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</si>
  <si>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</si>
  <si>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</si>
  <si>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</si>
  <si>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</si>
  <si>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</si>
  <si>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</si>
  <si>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</si>
  <si>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</si>
  <si>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</si>
  <si>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</si>
  <si>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</si>
  <si>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</si>
  <si>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</si>
  <si>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</si>
  <si>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</si>
  <si>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</si>
  <si>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</si>
  <si>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</si>
  <si>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</si>
  <si>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</si>
  <si>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</si>
  <si>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</si>
  <si>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</si>
  <si>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</si>
  <si>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</si>
  <si>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</si>
  <si>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</si>
  <si>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</si>
  <si>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</si>
  <si>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</si>
  <si>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</si>
  <si>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</si>
  <si>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</si>
  <si>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</si>
  <si>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</si>
  <si>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</si>
  <si>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</si>
  <si>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</si>
  <si>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</si>
  <si>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</si>
  <si>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</si>
  <si>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</si>
  <si>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</si>
  <si>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</si>
  <si>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</si>
  <si>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</si>
  <si>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</si>
  <si>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</si>
  <si>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</si>
  <si>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</si>
  <si>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</si>
  <si>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</si>
  <si>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</si>
  <si>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</si>
  <si>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</si>
  <si>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</si>
  <si>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</si>
  <si>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</si>
  <si>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</si>
  <si>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</si>
  <si>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</si>
  <si>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</si>
  <si>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</si>
  <si>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</si>
  <si>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</si>
  <si>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</si>
  <si>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</si>
  <si>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</si>
  <si>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</si>
  <si>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</si>
  <si>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</si>
  <si>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</si>
  <si>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</si>
  <si>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</si>
  <si>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</si>
  <si>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</si>
  <si>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</si>
  <si>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</si>
  <si>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</si>
  <si>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</si>
  <si>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</si>
  <si>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</si>
  <si>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</si>
  <si>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</si>
  <si>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</si>
  <si>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</si>
  <si>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</si>
  <si>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</si>
  <si>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</si>
  <si>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</si>
  <si>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</si>
  <si>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</si>
  <si>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</si>
  <si>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</si>
  <si>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</si>
  <si>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</si>
  <si>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</si>
  <si>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</si>
  <si>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</si>
  <si>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</si>
  <si>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</si>
  <si>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</si>
  <si>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</si>
  <si>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</si>
  <si>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</si>
  <si>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</si>
  <si>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</si>
  <si>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</si>
  <si>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</si>
  <si>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</si>
  <si>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</si>
  <si>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</si>
  <si>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</si>
  <si>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</si>
  <si>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</si>
  <si>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</si>
  <si>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</si>
  <si>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</si>
  <si>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</si>
  <si>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</si>
  <si>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</si>
  <si>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</si>
  <si>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</si>
  <si>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</si>
  <si>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</si>
  <si>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</si>
  <si>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</si>
  <si>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</si>
  <si>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</si>
  <si>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</si>
  <si>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</si>
  <si>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</si>
  <si>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</si>
  <si>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</si>
  <si>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</si>
  <si>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</si>
  <si>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</si>
  <si>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</si>
  <si>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</si>
  <si>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</si>
  <si>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</si>
  <si>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</si>
  <si>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</si>
  <si>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</si>
  <si>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</si>
  <si>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</si>
  <si>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</si>
  <si>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</si>
  <si>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</si>
  <si>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</si>
  <si>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</si>
  <si>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</si>
  <si>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</si>
  <si>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</si>
  <si>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</si>
  <si>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</si>
  <si>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</si>
  <si>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</si>
  <si>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</si>
  <si>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</si>
  <si>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</si>
  <si>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</si>
  <si>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</si>
  <si>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</si>
  <si>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</si>
  <si>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</si>
  <si>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</si>
  <si>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</si>
  <si>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</si>
  <si>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</si>
  <si>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</si>
  <si>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</si>
  <si>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</si>
  <si>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</si>
  <si>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</si>
  <si>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</si>
  <si>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</si>
  <si>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</si>
  <si>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</si>
  <si>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</si>
  <si>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</si>
  <si>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</si>
  <si>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</si>
  <si>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</si>
  <si>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</si>
  <si>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</si>
  <si>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</si>
  <si>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</si>
  <si>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</si>
  <si>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</si>
  <si>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</si>
  <si>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</si>
  <si>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</si>
  <si>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</si>
  <si>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</si>
  <si>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</si>
  <si>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</si>
  <si>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</si>
  <si>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</si>
  <si>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</si>
  <si>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</si>
  <si>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</si>
  <si>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</si>
  <si>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</si>
  <si>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</si>
  <si>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</si>
  <si>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</si>
  <si>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</si>
  <si>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</si>
  <si>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</si>
  <si>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</si>
  <si>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</si>
  <si>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</si>
  <si>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</si>
  <si>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</si>
  <si>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</si>
  <si>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</si>
  <si>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</si>
  <si>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</si>
  <si>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</si>
  <si>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</si>
  <si>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</si>
  <si>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</si>
  <si>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</si>
  <si>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</si>
  <si>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</si>
  <si>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</si>
  <si>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</si>
  <si>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</si>
  <si>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</si>
  <si>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</si>
  <si>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</si>
  <si>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</si>
  <si>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</si>
  <si>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</si>
  <si>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</si>
  <si>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</si>
  <si>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</si>
  <si>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</si>
  <si>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</si>
  <si>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</si>
  <si>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</si>
  <si>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</si>
  <si>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</si>
  <si>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</si>
  <si>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</si>
  <si>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</si>
  <si>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</si>
  <si>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</si>
  <si>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</si>
  <si>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</si>
  <si>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</si>
  <si>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</si>
  <si>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</si>
  <si>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</si>
  <si>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</si>
  <si>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</si>
  <si>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</si>
  <si>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</si>
  <si>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</si>
  <si>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</si>
  <si>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</si>
  <si>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</si>
  <si>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</si>
  <si>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</si>
  <si>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</si>
  <si>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</si>
  <si>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</si>
  <si>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</si>
  <si>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</si>
  <si>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</si>
  <si>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</si>
  <si>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</si>
  <si>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</si>
  <si>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</si>
  <si>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</si>
  <si>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</si>
  <si>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</si>
  <si>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</si>
  <si>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</si>
  <si>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</si>
  <si>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</si>
  <si>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</si>
  <si>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</si>
  <si>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</si>
  <si>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</si>
  <si>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</si>
  <si>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</si>
  <si>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</si>
  <si>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</si>
  <si>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</si>
  <si>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</si>
  <si>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</si>
  <si>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</si>
  <si>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</si>
  <si>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</si>
  <si>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</si>
  <si>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</si>
  <si>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</si>
  <si>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</si>
  <si>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</si>
  <si>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</si>
  <si>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</si>
  <si>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</si>
  <si>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</si>
  <si>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</si>
  <si>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</si>
  <si>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</si>
  <si>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</si>
  <si>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</si>
  <si>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</si>
  <si>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</si>
  <si>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</si>
  <si>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</si>
  <si>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</si>
  <si>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</si>
  <si>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</si>
  <si>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</si>
  <si>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</si>
  <si>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</si>
  <si>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</si>
  <si>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</si>
  <si>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</si>
  <si>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</si>
  <si>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</si>
  <si>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</si>
  <si>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</si>
  <si>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</si>
  <si>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</si>
  <si>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</si>
  <si>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</si>
  <si>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</si>
  <si>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</si>
  <si>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</si>
  <si>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</si>
  <si>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</si>
  <si>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</si>
  <si>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</si>
  <si>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</si>
  <si>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</si>
  <si>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</si>
  <si>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</si>
  <si>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</si>
  <si>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</si>
  <si>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</si>
  <si>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</si>
  <si>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</si>
  <si>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</si>
  <si>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</si>
  <si>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</si>
  <si>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</si>
  <si>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</si>
  <si>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</si>
  <si>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</si>
  <si>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</si>
  <si>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</si>
  <si>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</si>
  <si>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</si>
  <si>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</si>
  <si>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</si>
  <si>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</si>
  <si>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</si>
  <si>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</si>
  <si>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</si>
  <si>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</si>
  <si>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</si>
  <si>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</si>
  <si>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</si>
  <si>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</si>
  <si>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</si>
  <si>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</si>
  <si>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</si>
  <si>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</si>
  <si>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</si>
  <si>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</si>
  <si>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</si>
  <si>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</si>
  <si>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</si>
  <si>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</si>
  <si>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</si>
  <si>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</si>
  <si>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</si>
  <si>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</si>
  <si>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</si>
  <si>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</si>
  <si>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</si>
  <si>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</si>
  <si>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</si>
  <si>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</si>
  <si>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</si>
  <si>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</si>
  <si>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</si>
  <si>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</si>
  <si>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</si>
  <si>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</si>
  <si>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</si>
  <si>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</si>
  <si>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</si>
  <si>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</si>
  <si>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</si>
  <si>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</si>
  <si>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</si>
  <si>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</si>
  <si>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</si>
  <si>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</si>
  <si>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</si>
  <si>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</si>
  <si>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</si>
  <si>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</si>
  <si>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</si>
  <si>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</si>
  <si>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</si>
  <si>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</si>
  <si>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</si>
  <si>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</si>
  <si>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</si>
  <si>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</si>
  <si>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</si>
  <si>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</si>
  <si>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</si>
  <si>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</si>
  <si>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</si>
  <si>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</si>
  <si>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</si>
  <si>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</si>
  <si>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</si>
  <si>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</si>
  <si>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</si>
  <si>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</si>
  <si>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</si>
  <si>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</si>
  <si>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</si>
  <si>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</si>
  <si>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</si>
  <si>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</si>
  <si>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</si>
  <si>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</si>
  <si>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</si>
  <si>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</si>
  <si>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</si>
  <si>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</si>
  <si>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</si>
  <si>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</si>
  <si>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</si>
  <si>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</si>
  <si>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</si>
  <si>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</si>
  <si>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</si>
  <si>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</si>
  <si>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</si>
  <si>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</si>
  <si>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</si>
  <si>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</si>
  <si>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</si>
  <si>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</si>
  <si>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</si>
  <si>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</si>
  <si>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</si>
  <si>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</si>
  <si>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</si>
  <si>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</si>
  <si>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</si>
  <si>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</si>
  <si>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</si>
  <si>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</si>
  <si>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</si>
  <si>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</si>
  <si>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</si>
  <si>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</si>
  <si>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</si>
  <si>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</si>
  <si>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</si>
  <si>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</si>
  <si>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</si>
  <si>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</si>
  <si>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</si>
  <si>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</si>
  <si>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</si>
  <si>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</si>
  <si>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</si>
  <si>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</si>
  <si>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</si>
  <si>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</si>
  <si>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</si>
  <si>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</si>
  <si>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</si>
  <si>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</si>
  <si>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</si>
  <si>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</si>
  <si>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</si>
  <si>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</si>
  <si>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</si>
  <si>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</si>
  <si>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</si>
  <si>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</si>
  <si>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</si>
  <si>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</si>
  <si>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</si>
  <si>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</si>
  <si>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</si>
  <si>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</si>
  <si>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</si>
  <si>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</si>
  <si>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</si>
  <si>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</si>
  <si>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</si>
  <si>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</si>
  <si>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</si>
  <si>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</si>
  <si>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</si>
  <si>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</si>
  <si>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</si>
  <si>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</si>
  <si>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</si>
  <si>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</si>
  <si>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</si>
  <si>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</si>
  <si>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</si>
  <si>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</si>
  <si>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</si>
  <si>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</si>
  <si>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</si>
  <si>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</si>
  <si>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</si>
  <si>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</si>
  <si>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</si>
  <si>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</si>
  <si>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</si>
  <si>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</si>
  <si>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</si>
  <si>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</si>
  <si>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</si>
  <si>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</si>
  <si>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</si>
  <si>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</si>
  <si>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</si>
  <si>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</si>
  <si>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</si>
  <si>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</si>
  <si>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</si>
  <si>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</si>
  <si>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</si>
  <si>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</si>
  <si>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</si>
  <si>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</si>
  <si>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</si>
  <si>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</si>
  <si>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</si>
  <si>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</si>
  <si>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</si>
  <si>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</si>
  <si>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</si>
  <si>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</si>
  <si>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</si>
  <si>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</si>
  <si>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</si>
  <si>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</si>
  <si>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</si>
  <si>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</si>
  <si>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</si>
  <si>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</si>
  <si>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</si>
  <si>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</si>
  <si>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</si>
  <si>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</si>
  <si>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</si>
  <si>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</si>
  <si>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</si>
  <si>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</si>
  <si>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</si>
  <si>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</si>
  <si>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</si>
  <si>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</si>
  <si>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</si>
  <si>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</si>
  <si>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</si>
  <si>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</si>
  <si>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</si>
  <si>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</si>
  <si>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</si>
  <si>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</si>
  <si>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</si>
  <si>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</si>
  <si>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</si>
  <si>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</si>
  <si>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</si>
  <si>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</si>
  <si>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</si>
  <si>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</si>
  <si>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</si>
  <si>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</si>
  <si>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</si>
  <si>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</si>
  <si>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</si>
  <si>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</si>
  <si>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</si>
  <si>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</si>
  <si>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</si>
  <si>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</si>
  <si>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</si>
  <si>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</si>
  <si>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</si>
  <si>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</si>
  <si>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</si>
  <si>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</si>
  <si>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</si>
  <si>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</si>
  <si>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</si>
  <si>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</si>
  <si>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</si>
  <si>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</si>
  <si>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</si>
  <si>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</si>
  <si>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</si>
  <si>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</si>
  <si>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</si>
  <si>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</si>
  <si>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</si>
  <si>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</si>
  <si>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</si>
  <si>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</si>
  <si>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</si>
  <si>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</si>
  <si>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</si>
  <si>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</si>
  <si>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</si>
  <si>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</si>
  <si>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</si>
  <si>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</si>
  <si>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</si>
  <si>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</si>
  <si>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</si>
  <si>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</si>
  <si>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</si>
  <si>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</si>
  <si>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</si>
  <si>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</si>
  <si>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</si>
  <si>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</si>
  <si>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</si>
  <si>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</si>
  <si>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</si>
  <si>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</si>
  <si>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</si>
  <si>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</si>
  <si>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</si>
  <si>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</si>
  <si>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</si>
  <si>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</si>
  <si>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</si>
  <si>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</si>
  <si>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</si>
  <si>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</si>
  <si>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</si>
  <si>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</si>
  <si>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</si>
  <si>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</si>
  <si>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</si>
  <si>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</si>
  <si>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</si>
  <si>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</si>
  <si>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</si>
  <si>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</si>
  <si>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</si>
  <si>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</si>
  <si>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</si>
  <si>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</si>
  <si>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</si>
  <si>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</si>
  <si>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</si>
  <si>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</si>
  <si>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</si>
  <si>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</si>
  <si>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</si>
  <si>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</si>
  <si>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</si>
  <si>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</si>
  <si>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</si>
  <si>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</si>
  <si>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</si>
  <si>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</si>
  <si>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</si>
  <si>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</si>
  <si>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</si>
  <si>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</si>
  <si>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</si>
  <si>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</si>
  <si>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</si>
  <si>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</si>
  <si>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</si>
  <si>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</si>
  <si>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</si>
  <si>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</si>
  <si>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</si>
  <si>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</si>
  <si>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</si>
  <si>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</si>
  <si>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</si>
  <si>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</si>
  <si>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</si>
  <si>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</si>
  <si>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</si>
  <si>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</si>
  <si>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</si>
  <si>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</si>
  <si>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</si>
  <si>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</si>
  <si>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</si>
  <si>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</si>
  <si>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</si>
  <si>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</si>
  <si>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</si>
  <si>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</si>
  <si>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</si>
  <si>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</si>
  <si>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</si>
  <si>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</si>
  <si>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</si>
  <si>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</si>
  <si>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</si>
  <si>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</si>
  <si>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</si>
  <si>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</si>
  <si>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</si>
  <si>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</si>
  <si>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</si>
  <si>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</si>
  <si>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</si>
  <si>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</si>
  <si>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</si>
  <si>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</si>
  <si>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</si>
  <si>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</si>
  <si>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</si>
  <si>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</si>
  <si>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</si>
  <si>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</si>
  <si>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</si>
  <si>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</si>
  <si>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</si>
  <si>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</si>
  <si>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</si>
  <si>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</si>
  <si>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</si>
  <si>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</si>
  <si>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</si>
  <si>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</si>
  <si>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</si>
  <si>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</si>
  <si>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</si>
  <si>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</si>
  <si>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</si>
  <si>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</si>
  <si>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</si>
  <si>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</si>
  <si>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</si>
  <si>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</si>
  <si>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</si>
  <si>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</si>
  <si>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</si>
  <si>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</si>
  <si>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</si>
  <si>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</si>
  <si>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</si>
  <si>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</si>
  <si>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</si>
  <si>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</si>
  <si>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</si>
  <si>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</si>
  <si>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</si>
  <si>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</si>
  <si>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</si>
  <si>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</si>
  <si>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</si>
  <si>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</si>
  <si>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</si>
  <si>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</si>
  <si>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</si>
  <si>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</si>
  <si>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</si>
  <si>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</si>
  <si>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</si>
  <si>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</si>
  <si>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</si>
  <si>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</si>
  <si>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</si>
  <si>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</si>
  <si>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</si>
  <si>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</si>
  <si>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</si>
  <si>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</si>
  <si>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</si>
  <si>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</si>
  <si>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</si>
  <si>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</si>
  <si>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</si>
  <si>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</si>
  <si>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</si>
  <si>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</si>
  <si>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</si>
  <si>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</si>
  <si>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</si>
  <si>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</si>
  <si>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</si>
  <si>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</si>
  <si>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</si>
  <si>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</si>
  <si>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</si>
  <si>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</si>
  <si>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</si>
  <si>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</si>
  <si>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</si>
  <si>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</si>
  <si>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</si>
  <si>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</si>
  <si>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</si>
  <si>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</si>
  <si>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</si>
  <si>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</si>
  <si>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</si>
  <si>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</si>
  <si>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</si>
  <si>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</si>
  <si>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</si>
  <si>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</si>
  <si>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</si>
  <si>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</si>
  <si>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</si>
  <si>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</si>
  <si>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</si>
  <si>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</si>
  <si>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</si>
  <si>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</si>
  <si>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</si>
  <si>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</si>
  <si>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</si>
  <si>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</si>
  <si>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</si>
  <si>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</si>
  <si>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</si>
  <si>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</si>
  <si>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</si>
  <si>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</si>
  <si>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</si>
  <si>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</si>
  <si>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</si>
  <si>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</si>
  <si>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</si>
  <si>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</si>
  <si>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</si>
  <si>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</si>
  <si>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</si>
  <si>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</si>
  <si>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</si>
  <si>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</si>
  <si>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Striegel Knobloch &amp; Company, LLC</t>
  </si>
  <si>
    <t xml:space="preserve">General Obligation Alt. Rev Sales Tax Bds Series 2010A </t>
  </si>
  <si>
    <t>General Obligation Alt. Rev Sales Tax Bds Series 2010B</t>
  </si>
  <si>
    <t>General Obligation Alt. Rev Sales Tax Bds Series 2010C</t>
  </si>
  <si>
    <t xml:space="preserve">General Obligation Alt. Series 2016 Sch. Const. Bds </t>
  </si>
  <si>
    <t>Champaign</t>
  </si>
  <si>
    <t>200 S. Sheldon St.</t>
  </si>
  <si>
    <t>Rantoul</t>
  </si>
  <si>
    <t>samerio@rths.k12.il.us</t>
  </si>
  <si>
    <t>Scott Amerio</t>
  </si>
  <si>
    <t>217-892-2151</t>
  </si>
  <si>
    <t>217-892-4442</t>
  </si>
  <si>
    <t>David A. Klimas, CPA</t>
  </si>
  <si>
    <t>114 S. Century Blvd. - PO Box 881</t>
  </si>
  <si>
    <t>IL</t>
  </si>
  <si>
    <t>217-892-4616</t>
  </si>
  <si>
    <t>217-893-8429</t>
  </si>
  <si>
    <t>066-003054</t>
  </si>
  <si>
    <t>ddak@skco.net</t>
  </si>
  <si>
    <t>Northern Illinois Independent Purchasing Cooperative</t>
  </si>
  <si>
    <t>Rural Champaign Co. Special Education Cooperative</t>
  </si>
  <si>
    <t>Champoaign-Ford Education for Employment System #330</t>
  </si>
  <si>
    <t>X</t>
  </si>
  <si>
    <t xml:space="preserve">The District's bookkeeper and treasurer are the same person. </t>
  </si>
  <si>
    <t>Internal control over financial reporting can be limited because it relys on the ability and integrity of one person.</t>
  </si>
  <si>
    <t>The district does not have aduquate personnel capable of serving each function due to the small number of administrative staff.</t>
  </si>
  <si>
    <t>We recommend that the District separate the bookkeeper and treasurer functions.  The Superintendent should obtain a monthly list, directly from the designated depository of school funds, of certificates of deposit balances for presentation to the board of education.</t>
  </si>
  <si>
    <t>The district has a policy of two signatures per check, and individual other than the bookkeeper reviews the monthly bank reconciliation of the main district bank account, the Superintendent reviews the names of all personnell that receive a payroll check each month.  These procedures help mitigate the effects of the condition reported in No. 4 above.  The Superintendent will inquire about the monthly list fo certificates of deposit referenced in the recommendation and implement this procedure, if practicable.</t>
  </si>
  <si>
    <t>2016-001</t>
  </si>
  <si>
    <t>The district's bookkeeper and treasurer are the same person.</t>
  </si>
  <si>
    <t>N/A</t>
  </si>
  <si>
    <t>Scott Amerio, Superintendent</t>
  </si>
  <si>
    <t xml:space="preserve">Management agrees with the condition and is in the process of implementing the plan. </t>
  </si>
  <si>
    <t>The district should separate the bookkeeping and treasurer duties.  In addition to continuing the procedures of the two-signature check requirement, monthly review of the payroll and bank reconciliations that help mitigate the effects of the condition, the Superintendent should obtain a monthly list, directly from the the designated depository of school funds, of certificates of deposit on hand for review and presentation to the board of education.</t>
  </si>
  <si>
    <t>Optimal segregation of duties require that different individuals execute, record and reconcile transactions.</t>
  </si>
  <si>
    <t>The same person records all general ledger transactions, serves as the District's treasurer and is responsible for the District's investments.</t>
  </si>
  <si>
    <t>The District has a policy of two signatures per check, an individual other than the bookkeeper reviews the monthly bank reconciliation of the main District bank account.  The Superintendent reviews the names of all personnel that receive a payroll check each month.  These procedures mitigate some of the effects of the condition.  No further implementation of the corrective at this time.</t>
  </si>
  <si>
    <t>The District's bookkeeper and treasurer are the same person.  Internal control over financial reporting can be limited because it relys on the ability and integrity of one person.</t>
  </si>
  <si>
    <t>Revenues, Line 74 - Cafeteria Rebates</t>
  </si>
  <si>
    <t>Revenues, Line 17 - University of Illinois Pilot Distributions</t>
  </si>
  <si>
    <t>Revenues, Line 91 - Workbook Sales</t>
  </si>
  <si>
    <t>Revenues, Line 92 - P.E. Uniform Sales</t>
  </si>
  <si>
    <t>Revenues, Line 177 - E-Rate Reimbursement</t>
  </si>
  <si>
    <t>Expenditures, Line 41 - Graduation Supplies</t>
  </si>
  <si>
    <t>Expenditures, Line 83 - Refund State of Illinois Ag. Incentive Grant</t>
  </si>
  <si>
    <t xml:space="preserve">Page 26, Schedule of Restricted Local Tax Levies, Line 20:  Bond Admin. Costs </t>
  </si>
  <si>
    <t>Expenditures, Line 73 - Village of Rantoul School Resource Officer</t>
  </si>
  <si>
    <t xml:space="preserve">Revenues, Line 107 - Transportation Fund: Bus Rent-$2,195. </t>
  </si>
  <si>
    <t xml:space="preserve">Revenues, Line 107 - Tort Fund:  Illinois Public Risk Fund Grant-$3,370. </t>
  </si>
  <si>
    <t>Revenues, Line 107 - Ed Fund: Jury Duty Pay-$25, Subpeona Fee-$20,  Lost Book Fees-$169, Calaculator Rent Fee-$20, Lost I.D. Fees-$402, Schwan's Rebate-$10, PE Padlock Sales-$69,  Teacher Union Christmas Lunch-$300, Illini FS Patronage Stk-$451, PE Uniform Sale-$40, Univ. of Illinois Teacher Stipend-$147, Substitute Teacher Reim-$340, Illinois Dairy Milk-$100, Misc.-$10 = Total $2,103.</t>
  </si>
  <si>
    <t>Rantoul Twp HSD 193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</si>
</sst>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4" fontId="3" fillId="0" borderId="9" xfId="3" applyNumberFormat="1" applyBorder="1" applyProtection="1">
      <protection locked="0"/>
    </xf>
    <xf numFmtId="179" fontId="3" fillId="0" borderId="0" xfId="3" applyNumberFormat="1" applyBorder="1" applyAlignment="1" applyProtection="1">
      <alignment horizontal="center" vertical="top"/>
      <protection locked="0"/>
    </xf>
    <xf numFmtId="0" fontId="3" fillId="0" borderId="0" xfId="3" applyBorder="1" applyAlignment="1" applyProtection="1">
      <alignment vertical="top" wrapText="1"/>
      <protection locked="0"/>
    </xf>
    <xf numFmtId="0" fontId="3" fillId="0" borderId="0" xfId="0" applyFont="1" applyAlignment="1">
      <alignment vertical="top" wrapText="1"/>
    </xf>
    <xf numFmtId="164" fontId="9" fillId="0" borderId="0" xfId="0" applyNumberFormat="1" applyFont="1" applyAlignment="1">
      <alignment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0</xdr:rowOff>
        </xdr:from>
        <xdr:to>
          <xdr:col>0</xdr:col>
          <xdr:colOff>914400</xdr:colOff>
          <xdr:row>14</xdr:row>
          <xdr:rowOff>38100</xdr:rowOff>
        </xdr:to>
        <xdr:sp macro="" textlink="">
          <xdr:nvSpPr>
            <xdr:cNvPr id="99332" name="Object 4" hidden="1">
              <a:extLst>
                <a:ext uri="{63B3BB69-23CF-44E3-9099-C40C66FF867C}">
                  <a14:compatExt spid="_x0000_s99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xdr:row>
          <xdr:rowOff>0</xdr:rowOff>
        </xdr:from>
        <xdr:to>
          <xdr:col>0</xdr:col>
          <xdr:colOff>914400</xdr:colOff>
          <xdr:row>19</xdr:row>
          <xdr:rowOff>38100</xdr:rowOff>
        </xdr:to>
        <xdr:sp macro="" textlink="">
          <xdr:nvSpPr>
            <xdr:cNvPr id="99333" name="Object 5" hidden="1">
              <a:extLst>
                <a:ext uri="{63B3BB69-23CF-44E3-9099-C40C66FF867C}">
                  <a14:compatExt spid="_x0000_s993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4" t="s">
        <v>466</v>
      </c>
      <c r="J1" s="2145"/>
      <c r="K1" s="2145"/>
      <c r="L1" s="2145"/>
      <c r="M1" s="2145"/>
      <c r="N1" s="2145"/>
      <c r="O1" s="2145"/>
      <c r="P1" s="2145"/>
      <c r="Q1" s="2145"/>
      <c r="R1" s="2145"/>
      <c r="S1" s="2145"/>
    </row>
    <row r="2" spans="1:28" ht="12" customHeight="1" x14ac:dyDescent="0.2">
      <c r="A2" s="201" t="s">
        <v>1867</v>
      </c>
      <c r="D2" s="202"/>
      <c r="I2" s="2146" t="s">
        <v>1133</v>
      </c>
      <c r="J2" s="2145"/>
      <c r="K2" s="2145"/>
      <c r="L2" s="2145"/>
      <c r="M2" s="2145"/>
      <c r="N2" s="2145"/>
      <c r="O2" s="2145"/>
      <c r="P2" s="2145"/>
      <c r="Q2" s="2145"/>
      <c r="R2" s="2145"/>
      <c r="S2" s="2145"/>
    </row>
    <row r="3" spans="1:28" ht="12" customHeight="1" x14ac:dyDescent="0.2">
      <c r="A3" s="1814" t="s">
        <v>1950</v>
      </c>
      <c r="B3" s="1815"/>
      <c r="C3" s="1815"/>
      <c r="D3" s="1816"/>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2093</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3"/>
      <c r="V10" s="2153"/>
      <c r="W10" s="2153"/>
      <c r="X10" s="2153"/>
      <c r="Y10" s="2153"/>
      <c r="Z10" s="2153"/>
      <c r="AA10" s="2156"/>
    </row>
    <row r="11" spans="1:28" ht="14.25" customHeight="1" x14ac:dyDescent="0.2">
      <c r="A11" s="2174" t="s">
        <v>1109</v>
      </c>
      <c r="B11" s="2175"/>
      <c r="C11" s="2175"/>
      <c r="D11" s="2175"/>
      <c r="E11" s="2175"/>
      <c r="F11" s="2175"/>
      <c r="G11" s="2175"/>
      <c r="H11" s="2176"/>
      <c r="I11" s="180"/>
      <c r="J11" s="343"/>
      <c r="K11" s="180"/>
      <c r="O11" s="1700" t="s">
        <v>2093</v>
      </c>
      <c r="P11" s="378" t="s">
        <v>223</v>
      </c>
      <c r="Q11" s="183"/>
      <c r="R11" s="181"/>
      <c r="S11" s="180"/>
      <c r="T11" s="2168"/>
      <c r="U11" s="2169"/>
      <c r="V11" s="2169"/>
      <c r="W11" s="2169"/>
      <c r="X11" s="2169"/>
      <c r="Y11" s="2169"/>
      <c r="Z11" s="2169"/>
      <c r="AA11" s="2170"/>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61">
        <v>9010193017</v>
      </c>
      <c r="B13" s="2162"/>
      <c r="C13" s="2162"/>
      <c r="D13" s="2162"/>
      <c r="E13" s="2162"/>
      <c r="F13" s="2162"/>
      <c r="G13" s="2162"/>
      <c r="H13" s="2163"/>
      <c r="I13" s="184"/>
      <c r="J13" s="183"/>
      <c r="K13" s="181"/>
      <c r="L13" s="183"/>
      <c r="M13" s="183"/>
      <c r="N13" s="183"/>
      <c r="O13" s="183"/>
      <c r="P13" s="183"/>
      <c r="Q13" s="183"/>
      <c r="R13" s="183"/>
      <c r="S13" s="183"/>
      <c r="T13" s="2179" t="s">
        <v>2094</v>
      </c>
      <c r="U13" s="2180"/>
      <c r="V13" s="2180"/>
      <c r="W13" s="2180"/>
      <c r="X13" s="2180"/>
      <c r="Y13" s="2181"/>
      <c r="Z13" s="2181"/>
      <c r="AA13" s="218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2" t="s">
        <v>2099</v>
      </c>
      <c r="B15" s="2177"/>
      <c r="C15" s="2177"/>
      <c r="D15" s="2177"/>
      <c r="E15" s="2177"/>
      <c r="F15" s="2177"/>
      <c r="G15" s="2177"/>
      <c r="H15" s="2178"/>
      <c r="T15" s="2115" t="s">
        <v>2106</v>
      </c>
      <c r="U15" s="2134"/>
      <c r="V15" s="2134"/>
      <c r="W15" s="2134"/>
      <c r="X15" s="2134"/>
      <c r="Y15" s="2183"/>
      <c r="Z15" s="2183"/>
      <c r="AA15" s="218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1" t="s">
        <v>2144</v>
      </c>
      <c r="B17" s="2162"/>
      <c r="C17" s="2162"/>
      <c r="D17" s="2162"/>
      <c r="E17" s="2162"/>
      <c r="F17" s="2162"/>
      <c r="G17" s="2162"/>
      <c r="H17" s="2163"/>
      <c r="T17" s="2188" t="s">
        <v>2107</v>
      </c>
      <c r="U17" s="2189"/>
      <c r="V17" s="2189"/>
      <c r="W17" s="2189"/>
      <c r="X17" s="2189"/>
      <c r="Y17" s="2189"/>
      <c r="Z17" s="2189"/>
      <c r="AA17" s="2190"/>
    </row>
    <row r="18" spans="1:27" ht="13.5" customHeight="1" x14ac:dyDescent="0.2">
      <c r="A18" s="363" t="s">
        <v>610</v>
      </c>
      <c r="B18" s="345"/>
      <c r="C18" s="341"/>
      <c r="D18" s="345"/>
      <c r="E18" s="345"/>
      <c r="F18" s="345"/>
      <c r="G18" s="345"/>
      <c r="H18" s="276"/>
      <c r="I18" s="2160" t="s">
        <v>765</v>
      </c>
      <c r="J18" s="2124"/>
      <c r="K18" s="2124"/>
      <c r="L18" s="2124"/>
      <c r="M18" s="2124"/>
      <c r="N18" s="2124"/>
      <c r="O18" s="2124"/>
      <c r="P18" s="2124"/>
      <c r="Q18" s="2124"/>
      <c r="R18" s="2124"/>
      <c r="S18" s="2125"/>
      <c r="T18" s="363" t="s">
        <v>807</v>
      </c>
      <c r="U18" s="271"/>
      <c r="V18" s="341"/>
      <c r="W18" s="270"/>
      <c r="X18" s="363" t="s">
        <v>303</v>
      </c>
      <c r="Y18" s="350"/>
      <c r="Z18" s="1912" t="s">
        <v>766</v>
      </c>
      <c r="AA18" s="200"/>
    </row>
    <row r="19" spans="1:27" ht="13.5" customHeight="1" x14ac:dyDescent="0.2">
      <c r="A19" s="2132" t="s">
        <v>2100</v>
      </c>
      <c r="B19" s="2130"/>
      <c r="C19" s="2130"/>
      <c r="D19" s="2130"/>
      <c r="E19" s="2130"/>
      <c r="F19" s="2130"/>
      <c r="G19" s="2130"/>
      <c r="H19" s="2114"/>
      <c r="I19" s="183"/>
      <c r="J19" s="377"/>
      <c r="K19" s="194"/>
      <c r="L19" s="192"/>
      <c r="M19" s="651" t="s">
        <v>355</v>
      </c>
      <c r="P19" s="180"/>
      <c r="Q19" s="180"/>
      <c r="R19" s="180"/>
      <c r="S19" s="184"/>
      <c r="T19" s="2132" t="s">
        <v>2101</v>
      </c>
      <c r="U19" s="2113"/>
      <c r="V19" s="2113"/>
      <c r="W19" s="2114"/>
      <c r="X19" s="2129" t="s">
        <v>2108</v>
      </c>
      <c r="Y19" s="2187"/>
      <c r="Z19" s="2185">
        <v>61866</v>
      </c>
      <c r="AA19" s="218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3" t="s">
        <v>1080</v>
      </c>
      <c r="Z20" s="199"/>
      <c r="AA20" s="200"/>
    </row>
    <row r="21" spans="1:27" ht="13.5" customHeight="1" x14ac:dyDescent="0.2">
      <c r="A21" s="2112" t="s">
        <v>2101</v>
      </c>
      <c r="B21" s="2113"/>
      <c r="C21" s="2113"/>
      <c r="D21" s="2113"/>
      <c r="E21" s="2113"/>
      <c r="F21" s="2113"/>
      <c r="G21" s="2113"/>
      <c r="H21" s="2114"/>
      <c r="I21" s="2155" t="s">
        <v>767</v>
      </c>
      <c r="J21" s="2153"/>
      <c r="K21" s="2153"/>
      <c r="L21" s="2153"/>
      <c r="M21" s="2153"/>
      <c r="N21" s="2153"/>
      <c r="O21" s="2153"/>
      <c r="P21" s="2153"/>
      <c r="Q21" s="2153"/>
      <c r="R21" s="2153"/>
      <c r="S21" s="2156"/>
      <c r="T21" s="2138" t="s">
        <v>2109</v>
      </c>
      <c r="U21" s="2194"/>
      <c r="V21" s="2194"/>
      <c r="W21" s="2194"/>
      <c r="X21" s="2199" t="s">
        <v>2110</v>
      </c>
      <c r="Y21" s="2197"/>
      <c r="Z21" s="2197"/>
      <c r="AA21" s="2198"/>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1902</v>
      </c>
      <c r="U22" s="271"/>
      <c r="V22" s="341"/>
      <c r="W22" s="271"/>
      <c r="X22" s="1913" t="s">
        <v>1574</v>
      </c>
      <c r="Z22" s="199"/>
      <c r="AA22" s="200"/>
    </row>
    <row r="23" spans="1:27" ht="13.5" customHeight="1" x14ac:dyDescent="0.2">
      <c r="A23" s="2126" t="s">
        <v>2102</v>
      </c>
      <c r="B23" s="2127"/>
      <c r="C23" s="2127"/>
      <c r="D23" s="2127"/>
      <c r="E23" s="2127"/>
      <c r="F23" s="2127"/>
      <c r="G23" s="2127"/>
      <c r="H23" s="2128"/>
      <c r="T23" s="2138" t="s">
        <v>2111</v>
      </c>
      <c r="U23" s="2194"/>
      <c r="V23" s="2194"/>
      <c r="W23" s="2194"/>
      <c r="X23" s="2196">
        <v>43434</v>
      </c>
      <c r="Y23" s="2197"/>
      <c r="Z23" s="2197"/>
      <c r="AA23" s="2198"/>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61866</v>
      </c>
      <c r="B25" s="2113"/>
      <c r="C25" s="2113"/>
      <c r="D25" s="2113"/>
      <c r="E25" s="2113"/>
      <c r="F25" s="2113"/>
      <c r="G25" s="2113"/>
      <c r="H25" s="2114"/>
      <c r="I25" s="652"/>
      <c r="J25" s="203"/>
      <c r="K25" s="203"/>
      <c r="L25" s="203"/>
      <c r="M25" s="203"/>
      <c r="N25" s="203"/>
      <c r="O25" s="203"/>
      <c r="P25" s="203"/>
      <c r="Q25" s="203"/>
      <c r="R25" s="203"/>
      <c r="S25" s="204"/>
      <c r="T25" s="2191" t="s">
        <v>2112</v>
      </c>
      <c r="U25" s="2192"/>
      <c r="V25" s="2192"/>
      <c r="W25" s="2192"/>
      <c r="X25" s="2192"/>
      <c r="Y25" s="2192"/>
      <c r="Z25" s="2192"/>
      <c r="AA25" s="219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123" t="s">
        <v>1894</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39"/>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9"/>
      <c r="B29" s="1082"/>
      <c r="C29" s="665" t="s">
        <v>961</v>
      </c>
      <c r="D29" s="653"/>
      <c r="E29" s="1082"/>
      <c r="F29" s="1508" t="s">
        <v>1572</v>
      </c>
      <c r="G29" s="653"/>
      <c r="I29" s="274"/>
      <c r="J29" s="390"/>
      <c r="K29" s="181" t="s">
        <v>656</v>
      </c>
      <c r="L29" s="1700"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0"/>
      <c r="B30" s="1082" t="s">
        <v>2093</v>
      </c>
      <c r="C30" s="665" t="s">
        <v>1360</v>
      </c>
      <c r="D30" s="181"/>
      <c r="E30" s="181"/>
      <c r="F30" s="1269"/>
      <c r="G30" s="653"/>
      <c r="H30" s="653"/>
      <c r="I30" s="274"/>
      <c r="J30" s="390"/>
      <c r="K30" s="181" t="s">
        <v>656</v>
      </c>
      <c r="L30" s="1700" t="s">
        <v>2093</v>
      </c>
      <c r="M30" s="194" t="s">
        <v>105</v>
      </c>
      <c r="N30" s="185" t="s">
        <v>1895</v>
      </c>
      <c r="O30" s="185"/>
      <c r="P30" s="185"/>
      <c r="Q30" s="185"/>
      <c r="R30" s="185"/>
      <c r="S30" s="275"/>
      <c r="T30" s="55"/>
      <c r="U30" s="55"/>
      <c r="V30" s="55"/>
      <c r="W30" s="55"/>
      <c r="X30" s="55"/>
      <c r="Y30" s="55"/>
      <c r="Z30" s="55"/>
      <c r="AA30" s="202"/>
    </row>
    <row r="31" spans="1:27" ht="13.5" customHeight="1" x14ac:dyDescent="0.2">
      <c r="A31" s="1740"/>
      <c r="B31" s="1082"/>
      <c r="C31" s="665" t="s">
        <v>1361</v>
      </c>
      <c r="D31" s="181"/>
      <c r="E31" s="181"/>
      <c r="F31" s="181"/>
      <c r="G31" s="181"/>
      <c r="H31" s="181"/>
      <c r="I31" s="274"/>
      <c r="J31" s="390"/>
      <c r="K31" s="194" t="s">
        <v>1031</v>
      </c>
      <c r="L31" s="1700" t="s">
        <v>2093</v>
      </c>
      <c r="M31" s="194" t="s">
        <v>105</v>
      </c>
      <c r="N31" s="185" t="s">
        <v>2092</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3"/>
      <c r="R35" s="2113"/>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2103</v>
      </c>
      <c r="B38" s="2139"/>
      <c r="C38" s="2139"/>
      <c r="D38" s="2139"/>
      <c r="E38" s="2139"/>
      <c r="F38" s="2113"/>
      <c r="G38" s="2113"/>
      <c r="H38" s="2114"/>
      <c r="I38" s="2133"/>
      <c r="J38" s="2134"/>
      <c r="K38" s="2134"/>
      <c r="L38" s="2134"/>
      <c r="M38" s="2134"/>
      <c r="N38" s="2134"/>
      <c r="O38" s="2134"/>
      <c r="P38" s="2116"/>
      <c r="Q38" s="2116"/>
      <c r="R38" s="2116"/>
      <c r="S38" s="2117"/>
      <c r="T38" s="2115"/>
      <c r="U38" s="2134"/>
      <c r="V38" s="2134"/>
      <c r="W38" s="2134"/>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2102</v>
      </c>
      <c r="B40" s="2127"/>
      <c r="C40" s="2127"/>
      <c r="D40" s="2127"/>
      <c r="E40" s="2127"/>
      <c r="F40" s="2127"/>
      <c r="G40" s="2127"/>
      <c r="H40" s="2128"/>
      <c r="I40" s="2141"/>
      <c r="J40" s="2142"/>
      <c r="K40" s="2142"/>
      <c r="L40" s="2142"/>
      <c r="M40" s="2142"/>
      <c r="N40" s="2142"/>
      <c r="O40" s="2142"/>
      <c r="P40" s="2142"/>
      <c r="Q40" s="2142"/>
      <c r="R40" s="2142"/>
      <c r="S40" s="2143"/>
      <c r="T40" s="2141"/>
      <c r="U40" s="2195"/>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2104</v>
      </c>
      <c r="B42" s="2113"/>
      <c r="C42" s="2114"/>
      <c r="D42" s="2129" t="s">
        <v>2105</v>
      </c>
      <c r="E42" s="2113"/>
      <c r="F42" s="2113"/>
      <c r="G42" s="2113"/>
      <c r="H42" s="2114"/>
      <c r="I42" s="2115"/>
      <c r="J42" s="2116"/>
      <c r="K42" s="2116"/>
      <c r="L42" s="2116"/>
      <c r="M42" s="2116"/>
      <c r="N42" s="2116"/>
      <c r="O42" s="2117"/>
      <c r="P42" s="2140"/>
      <c r="Q42" s="2116"/>
      <c r="R42" s="2116"/>
      <c r="S42" s="2117"/>
      <c r="T42" s="2115"/>
      <c r="U42" s="2116"/>
      <c r="V42" s="2116"/>
      <c r="W42" s="2117"/>
      <c r="X42" s="2140"/>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20"/>
      <c r="J44" s="2121"/>
      <c r="K44" s="2121"/>
      <c r="L44" s="2121"/>
      <c r="M44" s="2121"/>
      <c r="N44" s="2121"/>
      <c r="O44" s="2121"/>
      <c r="P44" s="2121"/>
      <c r="Q44" s="2121"/>
      <c r="R44" s="2121"/>
      <c r="S44" s="2122"/>
      <c r="T44" s="2120"/>
      <c r="U44" s="2131"/>
      <c r="V44" s="2131"/>
      <c r="W44" s="2131"/>
      <c r="X44" s="2131"/>
      <c r="Y44" s="2131"/>
      <c r="Z44" s="2121"/>
      <c r="AA44" s="2122"/>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69" t="s">
        <v>395</v>
      </c>
      <c r="C4" s="215" t="s">
        <v>1365</v>
      </c>
      <c r="D4" s="601" t="s">
        <v>11</v>
      </c>
      <c r="E4" s="1664" t="s">
        <v>23</v>
      </c>
    </row>
    <row r="5" spans="1:5" x14ac:dyDescent="0.2">
      <c r="A5" s="1569" t="s">
        <v>202</v>
      </c>
      <c r="C5" s="215" t="s">
        <v>1365</v>
      </c>
      <c r="D5" s="601" t="s">
        <v>11</v>
      </c>
      <c r="E5" s="1664" t="s">
        <v>23</v>
      </c>
    </row>
    <row r="6" spans="1:5" x14ac:dyDescent="0.2">
      <c r="A6" s="1569" t="s">
        <v>201</v>
      </c>
      <c r="C6" s="215" t="s">
        <v>1365</v>
      </c>
      <c r="D6" s="600" t="s">
        <v>12</v>
      </c>
      <c r="E6" s="1664" t="s">
        <v>1095</v>
      </c>
    </row>
    <row r="7" spans="1:5" x14ac:dyDescent="0.2">
      <c r="A7" s="1569" t="s">
        <v>1135</v>
      </c>
      <c r="C7" s="215" t="s">
        <v>1365</v>
      </c>
      <c r="D7" s="601" t="s">
        <v>13</v>
      </c>
      <c r="E7" s="1664" t="s">
        <v>1096</v>
      </c>
    </row>
    <row r="8" spans="1:5" x14ac:dyDescent="0.2">
      <c r="A8" s="1569" t="s">
        <v>441</v>
      </c>
      <c r="C8" s="215" t="s">
        <v>1365</v>
      </c>
      <c r="D8" s="601"/>
      <c r="E8" s="602"/>
    </row>
    <row r="9" spans="1:5" x14ac:dyDescent="0.2">
      <c r="B9" s="600" t="s">
        <v>759</v>
      </c>
      <c r="C9" s="600" t="s">
        <v>1365</v>
      </c>
      <c r="D9" s="601" t="s">
        <v>14</v>
      </c>
      <c r="E9" s="1664" t="s">
        <v>24</v>
      </c>
    </row>
    <row r="10" spans="1:5" x14ac:dyDescent="0.2">
      <c r="B10" s="600" t="s">
        <v>1128</v>
      </c>
      <c r="C10" s="215" t="s">
        <v>1365</v>
      </c>
      <c r="D10" s="601"/>
      <c r="E10" s="602"/>
    </row>
    <row r="11" spans="1:5" x14ac:dyDescent="0.2">
      <c r="B11" s="600" t="s">
        <v>332</v>
      </c>
      <c r="C11" s="215" t="s">
        <v>1365</v>
      </c>
      <c r="D11" s="601" t="s">
        <v>15</v>
      </c>
      <c r="E11" s="1664" t="s">
        <v>1351</v>
      </c>
    </row>
    <row r="12" spans="1:5" x14ac:dyDescent="0.2">
      <c r="B12" s="601" t="s">
        <v>760</v>
      </c>
      <c r="C12" s="215" t="s">
        <v>1365</v>
      </c>
      <c r="D12" s="601" t="s">
        <v>16</v>
      </c>
      <c r="E12" s="1664" t="s">
        <v>1205</v>
      </c>
    </row>
    <row r="13" spans="1:5" x14ac:dyDescent="0.2">
      <c r="B13" s="600" t="s">
        <v>1344</v>
      </c>
      <c r="C13" s="215" t="s">
        <v>1365</v>
      </c>
      <c r="D13" s="601" t="s">
        <v>17</v>
      </c>
      <c r="E13" s="1664" t="s">
        <v>720</v>
      </c>
    </row>
    <row r="14" spans="1:5" x14ac:dyDescent="0.2">
      <c r="A14" s="1569" t="s">
        <v>586</v>
      </c>
      <c r="B14" s="600"/>
      <c r="D14" s="601"/>
      <c r="E14" s="602"/>
    </row>
    <row r="15" spans="1:5" x14ac:dyDescent="0.2">
      <c r="A15" s="593"/>
      <c r="B15" s="215" t="s">
        <v>1570</v>
      </c>
      <c r="D15" s="601" t="s">
        <v>722</v>
      </c>
      <c r="E15" s="1664" t="s">
        <v>721</v>
      </c>
    </row>
    <row r="16" spans="1:5" x14ac:dyDescent="0.2">
      <c r="A16" s="593"/>
      <c r="B16" s="215" t="s">
        <v>229</v>
      </c>
      <c r="C16" s="215" t="s">
        <v>1365</v>
      </c>
      <c r="D16" s="601" t="s">
        <v>18</v>
      </c>
      <c r="E16" s="1664" t="s">
        <v>1206</v>
      </c>
    </row>
    <row r="17" spans="1:5" x14ac:dyDescent="0.2">
      <c r="A17" s="593"/>
      <c r="B17" s="215" t="s">
        <v>230</v>
      </c>
      <c r="C17" s="215" t="s">
        <v>1365</v>
      </c>
      <c r="D17" s="601" t="s">
        <v>770</v>
      </c>
      <c r="E17" s="1664" t="s">
        <v>1207</v>
      </c>
    </row>
    <row r="18" spans="1:5" x14ac:dyDescent="0.2">
      <c r="B18" s="600" t="s">
        <v>1145</v>
      </c>
      <c r="C18" s="215" t="s">
        <v>1365</v>
      </c>
    </row>
    <row r="19" spans="1:5" x14ac:dyDescent="0.2">
      <c r="B19" s="600" t="s">
        <v>1146</v>
      </c>
      <c r="D19" s="601" t="s">
        <v>19</v>
      </c>
      <c r="E19" s="1664" t="s">
        <v>54</v>
      </c>
    </row>
    <row r="20" spans="1:5" x14ac:dyDescent="0.2">
      <c r="A20" s="1569" t="s">
        <v>1282</v>
      </c>
      <c r="C20" s="215" t="s">
        <v>1365</v>
      </c>
      <c r="D20" s="601"/>
      <c r="E20" s="602"/>
    </row>
    <row r="21" spans="1:5" x14ac:dyDescent="0.2">
      <c r="B21" s="600" t="s">
        <v>1376</v>
      </c>
      <c r="C21" s="215" t="s">
        <v>1365</v>
      </c>
      <c r="D21" s="601" t="s">
        <v>20</v>
      </c>
      <c r="E21" s="1664" t="s">
        <v>1352</v>
      </c>
    </row>
    <row r="22" spans="1:5" x14ac:dyDescent="0.2">
      <c r="B22" s="600" t="s">
        <v>1571</v>
      </c>
      <c r="C22" s="215" t="s">
        <v>1365</v>
      </c>
      <c r="D22" s="601" t="s">
        <v>21</v>
      </c>
      <c r="E22" s="1664" t="s">
        <v>1208</v>
      </c>
    </row>
    <row r="23" spans="1:5" x14ac:dyDescent="0.2">
      <c r="A23" s="1569" t="s">
        <v>396</v>
      </c>
      <c r="C23" s="215" t="s">
        <v>1365</v>
      </c>
      <c r="D23" s="600" t="s">
        <v>723</v>
      </c>
      <c r="E23" s="1664" t="s">
        <v>1113</v>
      </c>
    </row>
    <row r="24" spans="1:5" x14ac:dyDescent="0.2">
      <c r="A24" s="1569" t="s">
        <v>1723</v>
      </c>
      <c r="C24" s="215" t="s">
        <v>1365</v>
      </c>
      <c r="D24" s="600" t="s">
        <v>1670</v>
      </c>
      <c r="E24" s="1664" t="s">
        <v>1114</v>
      </c>
    </row>
    <row r="25" spans="1:5" x14ac:dyDescent="0.2">
      <c r="A25" s="1569" t="s">
        <v>1136</v>
      </c>
      <c r="C25" s="215" t="s">
        <v>1365</v>
      </c>
      <c r="D25" s="601" t="s">
        <v>22</v>
      </c>
      <c r="E25" s="1664" t="s">
        <v>1209</v>
      </c>
    </row>
    <row r="26" spans="1:5" x14ac:dyDescent="0.2">
      <c r="A26" s="1569" t="s">
        <v>1244</v>
      </c>
      <c r="C26" s="215" t="s">
        <v>1365</v>
      </c>
      <c r="D26" s="601" t="s">
        <v>643</v>
      </c>
      <c r="E26" s="1664" t="s">
        <v>1210</v>
      </c>
    </row>
    <row r="27" spans="1:5" x14ac:dyDescent="0.2">
      <c r="A27" s="1569" t="s">
        <v>397</v>
      </c>
      <c r="C27" s="215" t="s">
        <v>1365</v>
      </c>
      <c r="D27" s="601" t="s">
        <v>637</v>
      </c>
      <c r="E27" s="1664" t="s">
        <v>772</v>
      </c>
    </row>
    <row r="28" spans="1:5" x14ac:dyDescent="0.2">
      <c r="A28" s="1569" t="s">
        <v>773</v>
      </c>
      <c r="D28" s="601" t="s">
        <v>774</v>
      </c>
      <c r="E28" s="1664" t="s">
        <v>1633</v>
      </c>
    </row>
    <row r="29" spans="1:5" x14ac:dyDescent="0.2">
      <c r="A29" s="1569" t="s">
        <v>1643</v>
      </c>
      <c r="D29" s="601" t="s">
        <v>1671</v>
      </c>
      <c r="E29" s="1664" t="s">
        <v>1642</v>
      </c>
    </row>
    <row r="30" spans="1:5" x14ac:dyDescent="0.2">
      <c r="A30" s="1977" t="s">
        <v>1271</v>
      </c>
      <c r="C30" s="215" t="s">
        <v>1365</v>
      </c>
      <c r="D30" s="601" t="s">
        <v>43</v>
      </c>
      <c r="E30" s="1664" t="s">
        <v>1138</v>
      </c>
    </row>
    <row r="31" spans="1:5" x14ac:dyDescent="0.2">
      <c r="A31" s="1569" t="s">
        <v>1908</v>
      </c>
      <c r="C31" s="215" t="s">
        <v>1365</v>
      </c>
      <c r="D31" s="600"/>
      <c r="E31" s="602"/>
    </row>
    <row r="32" spans="1:5" x14ac:dyDescent="0.2">
      <c r="B32" s="600" t="s">
        <v>1272</v>
      </c>
      <c r="C32" s="215" t="s">
        <v>1365</v>
      </c>
      <c r="D32" s="601" t="s">
        <v>1909</v>
      </c>
      <c r="E32" s="1664" t="s">
        <v>1672</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5"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5"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7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0" t="s">
        <v>1960</v>
      </c>
    </row>
    <row r="71" spans="1:9" ht="0.75" customHeight="1" x14ac:dyDescent="0.2"/>
    <row r="72" spans="1:9" ht="12.2" customHeight="1" x14ac:dyDescent="0.2">
      <c r="A72" s="1268" t="s">
        <v>1379</v>
      </c>
    </row>
    <row r="73" spans="1:9" ht="12.2" customHeight="1" x14ac:dyDescent="0.2">
      <c r="A73" s="1518" t="s">
        <v>1673</v>
      </c>
      <c r="C73" s="619"/>
      <c r="D73" s="611"/>
      <c r="E73" s="156"/>
      <c r="F73" s="156"/>
      <c r="G73" s="156"/>
      <c r="H73" s="156"/>
      <c r="I73" s="156"/>
    </row>
    <row r="74" spans="1:9" ht="11.25" customHeight="1" x14ac:dyDescent="0.2">
      <c r="A74" s="593"/>
      <c r="B74" s="215" t="s">
        <v>1675</v>
      </c>
      <c r="C74" s="619"/>
      <c r="D74" s="1515"/>
      <c r="E74" s="1515"/>
      <c r="F74" s="1515"/>
      <c r="G74" s="1515"/>
      <c r="H74" s="1515"/>
      <c r="I74" s="156"/>
    </row>
    <row r="75" spans="1:9" ht="12.2" customHeight="1" x14ac:dyDescent="0.2">
      <c r="A75" s="1518" t="s">
        <v>1674</v>
      </c>
      <c r="C75" s="619"/>
      <c r="D75" s="1515"/>
      <c r="E75" s="1515"/>
      <c r="F75" s="1515"/>
      <c r="G75" s="1515"/>
      <c r="H75" s="1515"/>
      <c r="I75" s="156"/>
    </row>
    <row r="76" spans="1:9" ht="11.25" customHeight="1" x14ac:dyDescent="0.2">
      <c r="B76" s="215" t="s">
        <v>1705</v>
      </c>
      <c r="C76" s="619"/>
      <c r="D76" s="1515"/>
      <c r="E76" s="1515"/>
      <c r="F76" s="1515"/>
      <c r="G76" s="1515"/>
      <c r="H76" s="1515"/>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6" colorId="8" zoomScale="110" zoomScaleNormal="110" workbookViewId="0">
      <selection activeCell="J52" sqref="J5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6"/>
      <c r="C4" s="2217" t="s">
        <v>486</v>
      </c>
      <c r="D4" s="2218"/>
      <c r="E4" s="2218"/>
      <c r="F4" s="2218"/>
      <c r="G4" s="2218"/>
      <c r="H4" s="2218"/>
    </row>
    <row r="5" spans="1:9" x14ac:dyDescent="0.2">
      <c r="A5" s="7"/>
      <c r="B5" s="330"/>
      <c r="C5" s="1698"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2"/>
      <c r="C23" s="612"/>
      <c r="D23" s="1983"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2"/>
      <c r="C26" s="612"/>
      <c r="D26" s="1983"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6"/>
      <c r="C32" s="612"/>
      <c r="D32" s="9" t="s">
        <v>1981</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12" t="s">
        <v>1964</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4" t="s">
        <v>2093</v>
      </c>
      <c r="C53" s="619">
        <v>22</v>
      </c>
      <c r="D53" s="388" t="s">
        <v>1794</v>
      </c>
      <c r="E53" s="26"/>
      <c r="F53" s="1551"/>
      <c r="G53" s="1723" t="s">
        <v>1793</v>
      </c>
      <c r="H53" s="1952">
        <v>35431</v>
      </c>
      <c r="I53" s="9" t="s">
        <v>1843</v>
      </c>
    </row>
    <row r="54" spans="1:9" s="32" customFormat="1" x14ac:dyDescent="0.2">
      <c r="A54" s="29"/>
      <c r="B54" s="671"/>
      <c r="C54" s="619">
        <v>23</v>
      </c>
      <c r="D54" s="400" t="s">
        <v>1626</v>
      </c>
      <c r="E54" s="26"/>
      <c r="F54" s="1551"/>
    </row>
    <row r="55" spans="1:9" s="32" customFormat="1" x14ac:dyDescent="0.2">
      <c r="A55" s="1025"/>
      <c r="B55" s="1507"/>
      <c r="C55" s="1507"/>
      <c r="D55" s="290" t="s">
        <v>1620</v>
      </c>
      <c r="E55" s="3"/>
      <c r="F55" s="3"/>
      <c r="G55" s="3"/>
      <c r="H55" s="3"/>
      <c r="I55" s="3"/>
    </row>
    <row r="56" spans="1:9" s="32" customFormat="1" x14ac:dyDescent="0.2">
      <c r="A56" s="1025"/>
      <c r="B56" s="1507"/>
      <c r="E56" s="3"/>
      <c r="F56" s="3"/>
      <c r="G56" s="3"/>
      <c r="H56" s="3"/>
      <c r="I56" s="3"/>
    </row>
    <row r="57" spans="1:9" s="32" customFormat="1" ht="12.75" customHeight="1" x14ac:dyDescent="0.2">
      <c r="A57" s="1732"/>
      <c r="B57" s="2219"/>
      <c r="C57" s="2220"/>
      <c r="D57" s="2220"/>
      <c r="E57" s="2220"/>
      <c r="F57" s="2220"/>
      <c r="G57" s="2220"/>
      <c r="H57" s="2221"/>
      <c r="I57" s="3"/>
    </row>
    <row r="58" spans="1:9" s="32" customFormat="1" x14ac:dyDescent="0.2">
      <c r="A58" s="1732"/>
      <c r="B58" s="2222"/>
      <c r="C58" s="2223"/>
      <c r="D58" s="2223"/>
      <c r="E58" s="2223"/>
      <c r="F58" s="2223"/>
      <c r="G58" s="2223"/>
      <c r="H58" s="2224"/>
      <c r="I58" s="3"/>
    </row>
    <row r="59" spans="1:9" s="32" customFormat="1" x14ac:dyDescent="0.2">
      <c r="A59" s="1732"/>
      <c r="B59" s="2222"/>
      <c r="C59" s="2223"/>
      <c r="D59" s="2223"/>
      <c r="E59" s="2223"/>
      <c r="F59" s="2223"/>
      <c r="G59" s="2223"/>
      <c r="H59" s="2224"/>
      <c r="I59" s="3"/>
    </row>
    <row r="60" spans="1:9" s="32" customFormat="1" x14ac:dyDescent="0.2">
      <c r="A60" s="1732"/>
      <c r="B60" s="2222"/>
      <c r="C60" s="2223"/>
      <c r="D60" s="2223"/>
      <c r="E60" s="2223"/>
      <c r="F60" s="2223"/>
      <c r="G60" s="2223"/>
      <c r="H60" s="2224"/>
      <c r="I60" s="3"/>
    </row>
    <row r="61" spans="1:9" s="32" customFormat="1" x14ac:dyDescent="0.2">
      <c r="A61" s="1732"/>
      <c r="B61" s="2222"/>
      <c r="C61" s="2223"/>
      <c r="D61" s="2223"/>
      <c r="E61" s="2223"/>
      <c r="F61" s="2223"/>
      <c r="G61" s="2223"/>
      <c r="H61" s="2224"/>
      <c r="I61" s="3"/>
    </row>
    <row r="62" spans="1:9" s="32" customFormat="1" x14ac:dyDescent="0.2">
      <c r="A62" s="1732"/>
      <c r="B62" s="2222"/>
      <c r="C62" s="2223"/>
      <c r="D62" s="2223"/>
      <c r="E62" s="2223"/>
      <c r="F62" s="2223"/>
      <c r="G62" s="2223"/>
      <c r="H62" s="2224"/>
      <c r="I62" s="3"/>
    </row>
    <row r="63" spans="1:9" s="32" customFormat="1" x14ac:dyDescent="0.2">
      <c r="A63" s="1732"/>
      <c r="B63" s="2222"/>
      <c r="C63" s="2223"/>
      <c r="D63" s="2223"/>
      <c r="E63" s="2223"/>
      <c r="F63" s="2223"/>
      <c r="G63" s="2223"/>
      <c r="H63" s="2224"/>
      <c r="I63" s="3"/>
    </row>
    <row r="64" spans="1:9" s="32" customFormat="1" x14ac:dyDescent="0.2">
      <c r="A64" s="1732"/>
      <c r="B64" s="2222"/>
      <c r="C64" s="2223"/>
      <c r="D64" s="2223"/>
      <c r="E64" s="2223"/>
      <c r="F64" s="2223"/>
      <c r="G64" s="2223"/>
      <c r="H64" s="2224"/>
      <c r="I64" s="3"/>
    </row>
    <row r="65" spans="1:9" s="32" customFormat="1" x14ac:dyDescent="0.2">
      <c r="A65" s="1732"/>
      <c r="B65" s="2222"/>
      <c r="C65" s="2223"/>
      <c r="D65" s="2223"/>
      <c r="E65" s="2223"/>
      <c r="F65" s="2223"/>
      <c r="G65" s="2223"/>
      <c r="H65" s="2224"/>
      <c r="I65" s="3"/>
    </row>
    <row r="66" spans="1:9" s="32" customFormat="1" x14ac:dyDescent="0.2">
      <c r="A66" s="1732"/>
      <c r="B66" s="2222"/>
      <c r="C66" s="2223"/>
      <c r="D66" s="2223"/>
      <c r="E66" s="2223"/>
      <c r="F66" s="2223"/>
      <c r="G66" s="2223"/>
      <c r="H66" s="2224"/>
      <c r="I66" s="3"/>
    </row>
    <row r="67" spans="1:9" s="32" customFormat="1" ht="9" customHeight="1" x14ac:dyDescent="0.2">
      <c r="A67" s="1733"/>
      <c r="B67" s="2225"/>
      <c r="C67" s="2226"/>
      <c r="D67" s="2226"/>
      <c r="E67" s="2226"/>
      <c r="F67" s="2226"/>
      <c r="G67" s="2226"/>
      <c r="H67" s="2227"/>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2" t="s">
        <v>1580</v>
      </c>
      <c r="B70" s="2215"/>
      <c r="C70" s="2215"/>
      <c r="D70" s="2215"/>
      <c r="E70" s="2216"/>
      <c r="F70" s="2216"/>
      <c r="G70" s="2216"/>
      <c r="H70" s="2216"/>
      <c r="I70" s="2216"/>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1956</v>
      </c>
      <c r="B75" s="1552"/>
      <c r="C75" s="1506"/>
      <c r="D75" s="1506"/>
      <c r="E75" s="1506"/>
      <c r="F75" s="1506"/>
      <c r="G75" s="1506"/>
      <c r="H75" s="1506"/>
    </row>
    <row r="76" spans="1:9" s="32" customFormat="1" ht="22.5" customHeight="1" x14ac:dyDescent="0.2">
      <c r="A76" s="450" t="s">
        <v>1738</v>
      </c>
      <c r="B76" s="1552"/>
      <c r="C76" s="1506"/>
      <c r="D76" s="1506"/>
      <c r="E76" s="1506"/>
      <c r="F76" s="1506"/>
      <c r="G76" s="1506"/>
      <c r="H76" s="1506"/>
    </row>
    <row r="77" spans="1:9" s="32" customFormat="1" x14ac:dyDescent="0.2">
      <c r="C77" s="619">
        <v>24</v>
      </c>
      <c r="D77" s="388" t="s">
        <v>1587</v>
      </c>
      <c r="G77" s="1270" t="s">
        <v>1577</v>
      </c>
      <c r="H77" s="1542"/>
    </row>
    <row r="78" spans="1:9" s="32" customFormat="1" ht="6" customHeight="1" x14ac:dyDescent="0.2">
      <c r="A78" s="29"/>
      <c r="B78" s="1553"/>
      <c r="C78" s="619"/>
      <c r="D78" s="388"/>
      <c r="E78" s="26"/>
      <c r="F78" s="1551"/>
    </row>
    <row r="79" spans="1:9" s="32" customFormat="1" x14ac:dyDescent="0.2">
      <c r="A79" s="29"/>
      <c r="B79" s="1553"/>
      <c r="C79" s="619">
        <v>25</v>
      </c>
      <c r="D79" s="388" t="s">
        <v>1588</v>
      </c>
      <c r="E79" s="26"/>
      <c r="F79" s="1551"/>
      <c r="H79" s="156"/>
    </row>
    <row r="80" spans="1:9" s="32" customFormat="1" x14ac:dyDescent="0.2">
      <c r="A80" s="29"/>
      <c r="B80" s="1553"/>
      <c r="C80" s="619"/>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31" t="s">
        <v>1576</v>
      </c>
      <c r="B83" s="2231"/>
      <c r="C83" s="2231"/>
      <c r="D83" s="2232"/>
      <c r="E83" s="1555" t="s">
        <v>1621</v>
      </c>
      <c r="F83" s="1555" t="s">
        <v>1622</v>
      </c>
      <c r="G83" s="1555" t="s">
        <v>1623</v>
      </c>
      <c r="H83" s="1555" t="s">
        <v>1624</v>
      </c>
      <c r="I83" s="1555" t="s">
        <v>1625</v>
      </c>
      <c r="J83" s="1556" t="s">
        <v>162</v>
      </c>
    </row>
    <row r="84" spans="1:10" s="32" customFormat="1" ht="13.5" customHeight="1" thickTop="1" x14ac:dyDescent="0.2">
      <c r="A84" s="1719" t="s">
        <v>1768</v>
      </c>
      <c r="B84" s="1720"/>
      <c r="C84" s="1721"/>
      <c r="D84" s="1722"/>
      <c r="E84" s="1669"/>
      <c r="F84" s="1669"/>
      <c r="G84" s="1669"/>
      <c r="H84" s="1669"/>
      <c r="I84" s="1669"/>
      <c r="J84" s="1666"/>
    </row>
    <row r="85" spans="1:10" s="32" customFormat="1" ht="13.5" customHeight="1" x14ac:dyDescent="0.2">
      <c r="A85" s="1702" t="s">
        <v>1791</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1792</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9"/>
      <c r="E91" s="1270"/>
      <c r="F91" s="1560"/>
      <c r="H91" s="332"/>
    </row>
    <row r="92" spans="1:10" s="32" customFormat="1" x14ac:dyDescent="0.2">
      <c r="A92" s="29"/>
      <c r="B92" s="388" t="s">
        <v>1978</v>
      </c>
      <c r="C92" s="619"/>
      <c r="E92" s="1270"/>
      <c r="F92" s="1560"/>
      <c r="H92" s="332"/>
    </row>
    <row r="93" spans="1:10" s="32" customFormat="1" ht="16.5" customHeight="1" x14ac:dyDescent="0.2">
      <c r="A93" s="29"/>
      <c r="B93" s="1984" t="s">
        <v>1979</v>
      </c>
      <c r="C93" s="619"/>
      <c r="E93" s="1270"/>
      <c r="F93" s="1560"/>
      <c r="H93" s="332"/>
    </row>
    <row r="94" spans="1:10" s="32" customFormat="1" x14ac:dyDescent="0.2">
      <c r="A94" s="1522" t="s">
        <v>1590</v>
      </c>
      <c r="B94" s="1523"/>
      <c r="C94" s="1523"/>
      <c r="D94" s="1524"/>
      <c r="E94" s="1525"/>
      <c r="F94" s="1561"/>
      <c r="G94" s="1482"/>
      <c r="H94" s="1526"/>
      <c r="I94" s="1287"/>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7"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8"/>
      <c r="C102" s="2229"/>
      <c r="D102" s="2229"/>
      <c r="E102" s="2229"/>
      <c r="F102" s="2229"/>
      <c r="G102" s="2229"/>
      <c r="H102" s="2230"/>
      <c r="I102" s="1482"/>
    </row>
    <row r="103" spans="1:9" s="32" customFormat="1" ht="11.25" customHeight="1" x14ac:dyDescent="0.2">
      <c r="A103" s="1521"/>
      <c r="B103" s="2207"/>
      <c r="C103" s="2208"/>
      <c r="D103" s="2208"/>
      <c r="E103" s="2208"/>
      <c r="F103" s="2208"/>
      <c r="G103" s="2208"/>
      <c r="H103" s="2209"/>
      <c r="I103" s="1482"/>
    </row>
    <row r="104" spans="1:9" s="32" customFormat="1" ht="11.25" customHeight="1" x14ac:dyDescent="0.2">
      <c r="A104" s="1521"/>
      <c r="B104" s="2207"/>
      <c r="C104" s="2208"/>
      <c r="D104" s="2208"/>
      <c r="E104" s="2208"/>
      <c r="F104" s="2208"/>
      <c r="G104" s="2208"/>
      <c r="H104" s="2209"/>
      <c r="I104" s="1482"/>
    </row>
    <row r="105" spans="1:9" s="32" customFormat="1" x14ac:dyDescent="0.2">
      <c r="A105" s="1521"/>
      <c r="B105" s="2207"/>
      <c r="C105" s="2208"/>
      <c r="D105" s="2208"/>
      <c r="E105" s="2208"/>
      <c r="F105" s="2208"/>
      <c r="G105" s="2208"/>
      <c r="H105" s="2209"/>
      <c r="I105" s="1482"/>
    </row>
    <row r="106" spans="1:9" s="32" customFormat="1" ht="11.25" customHeight="1" x14ac:dyDescent="0.2">
      <c r="A106" s="1521"/>
      <c r="B106" s="2207"/>
      <c r="C106" s="2208"/>
      <c r="D106" s="2208"/>
      <c r="E106" s="2208"/>
      <c r="F106" s="2208"/>
      <c r="G106" s="2208"/>
      <c r="H106" s="2209"/>
      <c r="I106" s="1482"/>
    </row>
    <row r="107" spans="1:9" s="32" customFormat="1" ht="11.25" customHeight="1" x14ac:dyDescent="0.2">
      <c r="A107" s="1521"/>
      <c r="B107" s="2207"/>
      <c r="C107" s="2208"/>
      <c r="D107" s="2208"/>
      <c r="E107" s="2208"/>
      <c r="F107" s="2208"/>
      <c r="G107" s="2208"/>
      <c r="H107" s="2209"/>
      <c r="I107" s="1482"/>
    </row>
    <row r="108" spans="1:9" s="32" customFormat="1" ht="11.25" customHeight="1" x14ac:dyDescent="0.2">
      <c r="A108" s="1521"/>
      <c r="B108" s="2207"/>
      <c r="C108" s="2208"/>
      <c r="D108" s="2208"/>
      <c r="E108" s="2208"/>
      <c r="F108" s="2208"/>
      <c r="G108" s="2208"/>
      <c r="H108" s="2209"/>
      <c r="I108" s="1482"/>
    </row>
    <row r="109" spans="1:9" s="32" customFormat="1" ht="11.25" customHeight="1" x14ac:dyDescent="0.2">
      <c r="A109" s="1521"/>
      <c r="B109" s="2207"/>
      <c r="C109" s="2208"/>
      <c r="D109" s="2208"/>
      <c r="E109" s="2208"/>
      <c r="F109" s="2208"/>
      <c r="G109" s="2208"/>
      <c r="H109" s="2209"/>
      <c r="I109" s="1516"/>
    </row>
    <row r="110" spans="1:9" s="32" customFormat="1" ht="11.25" customHeight="1" x14ac:dyDescent="0.2">
      <c r="A110" s="1521"/>
      <c r="B110" s="2207"/>
      <c r="C110" s="2208"/>
      <c r="D110" s="2208"/>
      <c r="E110" s="2208"/>
      <c r="F110" s="2208"/>
      <c r="G110" s="2208"/>
      <c r="H110" s="2209"/>
      <c r="I110" s="1482"/>
    </row>
    <row r="111" spans="1:9" s="32" customFormat="1" ht="11.25" customHeight="1" x14ac:dyDescent="0.2">
      <c r="A111" s="1521"/>
      <c r="B111" s="2207"/>
      <c r="C111" s="2208"/>
      <c r="D111" s="2208"/>
      <c r="E111" s="2208"/>
      <c r="F111" s="2208"/>
      <c r="G111" s="2208"/>
      <c r="H111" s="2209"/>
      <c r="I111" s="1482"/>
    </row>
    <row r="112" spans="1:9" s="32" customFormat="1" ht="11.25" customHeight="1" x14ac:dyDescent="0.2">
      <c r="A112" s="1521"/>
      <c r="B112" s="2200"/>
      <c r="C112" s="2201"/>
      <c r="D112" s="2201"/>
      <c r="E112" s="2201"/>
      <c r="F112" s="2201"/>
      <c r="G112" s="2201"/>
      <c r="H112" s="2202"/>
      <c r="I112" s="1482"/>
    </row>
    <row r="113" spans="1:9" s="32" customFormat="1" ht="11.25" customHeight="1" x14ac:dyDescent="0.2">
      <c r="A113" s="1350"/>
      <c r="B113" s="1533"/>
      <c r="C113" s="1533"/>
      <c r="D113" s="1533"/>
      <c r="E113" s="1482"/>
      <c r="F113" s="1482"/>
      <c r="G113" s="1482"/>
      <c r="H113" s="1482"/>
      <c r="I113" s="1482"/>
    </row>
    <row r="114" spans="1:9" s="32" customFormat="1" ht="18" customHeight="1" x14ac:dyDescent="0.2">
      <c r="A114" s="1521"/>
      <c r="B114" s="1350"/>
      <c r="C114" s="2203" t="s">
        <v>2094</v>
      </c>
      <c r="D114" s="2203"/>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4" t="s">
        <v>1589</v>
      </c>
      <c r="D117" s="2205"/>
      <c r="E117" s="2206"/>
      <c r="F117" s="2206"/>
      <c r="G117" s="2206"/>
      <c r="H117" s="2206"/>
      <c r="I117" s="1482"/>
    </row>
    <row r="118" spans="1:9" s="32" customFormat="1" ht="24" customHeight="1" x14ac:dyDescent="0.2">
      <c r="A118" s="1521"/>
      <c r="B118" s="1521"/>
      <c r="C118" s="1521"/>
      <c r="D118" s="1409"/>
      <c r="E118" s="1537"/>
      <c r="F118" s="2105">
        <v>43084</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594"/>
      <c r="B123" s="594"/>
      <c r="C123" s="615"/>
      <c r="D123" s="1554"/>
      <c r="E123" s="156"/>
      <c r="F123" s="156"/>
      <c r="G123" s="156"/>
      <c r="H123" s="156"/>
      <c r="I123" s="1482"/>
    </row>
    <row r="124" spans="1:9" x14ac:dyDescent="0.2">
      <c r="A124" s="709"/>
      <c r="B124" s="709"/>
      <c r="C124" s="615"/>
      <c r="D124" s="1514"/>
      <c r="E124" s="1510"/>
      <c r="F124" s="156"/>
      <c r="G124" s="156"/>
      <c r="H124" s="156"/>
      <c r="I124" s="1482"/>
    </row>
    <row r="125" spans="1:9" x14ac:dyDescent="0.2">
      <c r="A125" s="709"/>
      <c r="B125" s="709"/>
      <c r="C125" s="1083"/>
      <c r="D125" s="668"/>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1949</v>
      </c>
      <c r="E7" s="92"/>
      <c r="F7" s="170" t="s">
        <v>309</v>
      </c>
      <c r="G7" s="92"/>
      <c r="H7" s="92"/>
      <c r="I7" s="92"/>
      <c r="J7" s="218">
        <v>179510669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2.2106000000000001E-2</v>
      </c>
      <c r="E10" s="99" t="s">
        <v>1164</v>
      </c>
      <c r="F10" s="468">
        <v>3.3830000000000002E-3</v>
      </c>
      <c r="G10" s="99" t="s">
        <v>1164</v>
      </c>
      <c r="H10" s="468">
        <v>1.524E-3</v>
      </c>
      <c r="I10" s="99" t="s">
        <v>1165</v>
      </c>
      <c r="J10" s="469">
        <f>ROUND(D10+F10+H10,5)</f>
        <v>2.7009999999999999E-2</v>
      </c>
      <c r="K10" s="92"/>
      <c r="L10" s="468"/>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9848218</v>
      </c>
      <c r="E16" s="99"/>
      <c r="F16" s="81">
        <f>SUM('Acct Summary 7-8'!C17,'Acct Summary 7-8'!D17,'Acct Summary 7-8'!F17)</f>
        <v>9012703</v>
      </c>
      <c r="G16" s="99"/>
      <c r="H16" s="81">
        <f>SUM(D16-F16)</f>
        <v>835515</v>
      </c>
      <c r="I16" s="92"/>
      <c r="J16" s="81">
        <f>SUM('Acct Summary 7-8'!C81,'Acct Summary 7-8'!D81,'Acct Summary 7-8'!F81,'Acct Summary 7-8'!I81)</f>
        <v>9061688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2093</v>
      </c>
      <c r="C31" s="403" t="s">
        <v>670</v>
      </c>
      <c r="D31" s="62" t="s">
        <v>1239</v>
      </c>
      <c r="E31" s="92"/>
      <c r="F31" s="92"/>
      <c r="G31" s="100"/>
      <c r="H31" s="252">
        <f>IF(B31="X",(J7*0.069),IF(B32="X",(J7*0.138),"Enter x in a.or b."))</f>
        <v>12386236.161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4545000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5"/>
      <c r="D61" s="224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1957</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Rantoul Twp HSD 193</v>
      </c>
      <c r="E7" s="135"/>
      <c r="G7" s="136"/>
      <c r="H7" s="137"/>
      <c r="I7" s="137"/>
      <c r="J7" s="137"/>
      <c r="K7" s="137"/>
      <c r="L7"/>
      <c r="M7"/>
      <c r="N7"/>
      <c r="O7"/>
      <c r="P7"/>
    </row>
    <row r="8" spans="1:18" ht="12.75" x14ac:dyDescent="0.2">
      <c r="A8"/>
      <c r="B8"/>
      <c r="C8" s="133" t="s">
        <v>1316</v>
      </c>
      <c r="D8" s="138">
        <f>COVER!A13</f>
        <v>9010193017</v>
      </c>
      <c r="E8" s="139"/>
      <c r="G8"/>
      <c r="H8"/>
      <c r="I8"/>
      <c r="J8"/>
      <c r="K8"/>
      <c r="L8"/>
      <c r="M8"/>
      <c r="N8"/>
      <c r="O8"/>
      <c r="P8"/>
    </row>
    <row r="9" spans="1:18" ht="12.75" x14ac:dyDescent="0.2">
      <c r="A9"/>
      <c r="B9"/>
      <c r="C9" s="133" t="s">
        <v>809</v>
      </c>
      <c r="D9" s="333"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9061688</v>
      </c>
      <c r="I12" s="1151"/>
      <c r="J12" s="1151"/>
      <c r="K12" s="1152">
        <f>TRUNC((H12/H13*100000),5)/100000</f>
        <v>0.92013478979999996</v>
      </c>
      <c r="L12" s="1153"/>
      <c r="M12" s="101" t="s">
        <v>1339</v>
      </c>
      <c r="N12" s="101"/>
      <c r="O12" s="1154">
        <v>0.35</v>
      </c>
      <c r="P12" s="153"/>
      <c r="Q12" s="153"/>
    </row>
    <row r="13" spans="1:18" s="155" customFormat="1" ht="11.25" x14ac:dyDescent="0.2">
      <c r="A13" s="153"/>
      <c r="B13" s="1148"/>
      <c r="C13" s="2250" t="s">
        <v>1581</v>
      </c>
      <c r="D13" s="2251"/>
      <c r="E13" s="153"/>
      <c r="F13" s="326" t="s">
        <v>910</v>
      </c>
      <c r="G13" s="1149"/>
      <c r="H13" s="1150">
        <f>SUM('Acct Summary 7-8'!C8+'Acct Summary 7-8'!D8+'Acct Summary 7-8'!F8+'Acct Summary 7-8'!I8)+H14</f>
        <v>9848218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9012703</v>
      </c>
      <c r="I17" s="1151"/>
      <c r="J17" s="1157"/>
      <c r="K17" s="1152">
        <f>TRUNC((H17/H18*100000),5)/100000</f>
        <v>0.91516079350000001</v>
      </c>
      <c r="L17" s="1153"/>
      <c r="M17" s="1114" t="s">
        <v>1367</v>
      </c>
      <c r="O17" s="1158" t="str">
        <f>IF(AND(O16="2", J20 &gt; 2),"1",IF(AND(O16 = "1", J20 &gt; 2),"2",IF(AND(O16="1", J20 &gt;1),"1","0")))</f>
        <v>0</v>
      </c>
      <c r="P17" s="153"/>
    </row>
    <row r="18" spans="1:18" s="155" customFormat="1" ht="11.25" x14ac:dyDescent="0.2">
      <c r="A18" s="153"/>
      <c r="B18" s="1148"/>
      <c r="C18" s="2250" t="s">
        <v>1573</v>
      </c>
      <c r="D18" s="2251"/>
      <c r="E18" s="153"/>
      <c r="F18" s="1136" t="s">
        <v>911</v>
      </c>
      <c r="G18" s="1149"/>
      <c r="H18" s="1150">
        <f>SUM('Acct Summary 7-8'!C8+'Acct Summary 7-8'!D8+'Acct Summary 7-8'!F8+'Acct Summary 7-8'!I8)+H19</f>
        <v>9848218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7" t="s">
        <v>1708</v>
      </c>
      <c r="D24" s="2247"/>
      <c r="E24" s="153"/>
      <c r="F24" s="153" t="s">
        <v>513</v>
      </c>
      <c r="G24" s="1149"/>
      <c r="H24" s="1150">
        <f>SUM('Assets-Liab 5-6'!C4+'Assets-Liab 5-6'!D4+'Assets-Liab 5-6'!F4+'Assets-Liab 5-6'!I4+'Assets-Liab 5-6'!C5+'Assets-Liab 5-6'!D5+'Assets-Liab 5-6'!F5+'Assets-Liab 5-6'!I5)</f>
        <v>9074464</v>
      </c>
      <c r="I24" s="676"/>
      <c r="J24" s="676"/>
      <c r="K24" s="1161">
        <f>TRUNC(((H24/H25*100000)/100000),2)</f>
        <v>362.46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25035.286110000001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4121295.6942400001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4545000</v>
      </c>
      <c r="I32" s="1159"/>
      <c r="J32" s="1159"/>
      <c r="K32" s="1161">
        <f>TRUNC(100-((((H32/H33*100))*100)/100),2)</f>
        <v>63.3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12386236.161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5" activePane="bottomLeft" state="frozen"/>
      <selection pane="bottomLeft" activeCell="M39" sqref="M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v>1391601</v>
      </c>
      <c r="D4" s="408">
        <v>259214</v>
      </c>
      <c r="E4" s="408">
        <v>315619</v>
      </c>
      <c r="F4" s="408">
        <v>218643</v>
      </c>
      <c r="G4" s="408">
        <v>144126</v>
      </c>
      <c r="H4" s="408">
        <v>320327</v>
      </c>
      <c r="I4" s="408">
        <v>5006</v>
      </c>
      <c r="J4" s="432">
        <v>164080</v>
      </c>
      <c r="K4" s="408">
        <v>89455</v>
      </c>
      <c r="L4" s="408">
        <v>112828</v>
      </c>
      <c r="M4" s="429"/>
      <c r="N4" s="478"/>
    </row>
    <row r="5" spans="1:14" x14ac:dyDescent="0.2">
      <c r="A5" s="473" t="s">
        <v>1151</v>
      </c>
      <c r="B5" s="39">
        <v>120</v>
      </c>
      <c r="C5" s="679">
        <v>4900000</v>
      </c>
      <c r="D5" s="408">
        <v>800000</v>
      </c>
      <c r="E5" s="408"/>
      <c r="F5" s="408">
        <v>100000</v>
      </c>
      <c r="G5" s="408">
        <v>200000</v>
      </c>
      <c r="H5" s="408">
        <v>800000</v>
      </c>
      <c r="I5" s="408">
        <v>1400000</v>
      </c>
      <c r="J5" s="432"/>
      <c r="K5" s="435">
        <v>175000</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6291601</v>
      </c>
      <c r="D13" s="681">
        <f t="shared" ref="D13:L13" si="0">SUM(D4:D12)</f>
        <v>1059214</v>
      </c>
      <c r="E13" s="681">
        <f t="shared" si="0"/>
        <v>315619</v>
      </c>
      <c r="F13" s="681">
        <f t="shared" si="0"/>
        <v>318643</v>
      </c>
      <c r="G13" s="681">
        <f t="shared" si="0"/>
        <v>344126</v>
      </c>
      <c r="H13" s="681">
        <f t="shared" si="0"/>
        <v>1120327</v>
      </c>
      <c r="I13" s="681">
        <f t="shared" si="0"/>
        <v>1405006</v>
      </c>
      <c r="J13" s="681">
        <f t="shared" si="0"/>
        <v>164080</v>
      </c>
      <c r="K13" s="681">
        <f t="shared" si="0"/>
        <v>264455</v>
      </c>
      <c r="L13" s="681">
        <f t="shared" si="0"/>
        <v>112828</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571049</v>
      </c>
      <c r="N16" s="711"/>
    </row>
    <row r="17" spans="1:14" s="696" customFormat="1" ht="12.75" customHeight="1" x14ac:dyDescent="0.2">
      <c r="A17" s="710" t="s">
        <v>1693</v>
      </c>
      <c r="B17" s="538">
        <v>230</v>
      </c>
      <c r="C17" s="503"/>
      <c r="D17" s="503"/>
      <c r="E17" s="503"/>
      <c r="F17" s="503"/>
      <c r="G17" s="503"/>
      <c r="H17" s="503"/>
      <c r="I17" s="503"/>
      <c r="J17" s="503"/>
      <c r="K17" s="503"/>
      <c r="L17" s="503"/>
      <c r="M17" s="432">
        <v>18114119</v>
      </c>
      <c r="N17" s="711"/>
    </row>
    <row r="18" spans="1:14" s="696" customFormat="1" ht="12.75" customHeight="1" x14ac:dyDescent="0.2">
      <c r="A18" s="710" t="s">
        <v>1694</v>
      </c>
      <c r="B18" s="538">
        <v>240</v>
      </c>
      <c r="C18" s="503"/>
      <c r="D18" s="503"/>
      <c r="E18" s="503"/>
      <c r="F18" s="503"/>
      <c r="G18" s="503"/>
      <c r="H18" s="503"/>
      <c r="I18" s="503"/>
      <c r="J18" s="503"/>
      <c r="K18" s="503"/>
      <c r="L18" s="503"/>
      <c r="M18" s="432">
        <v>1366144</v>
      </c>
      <c r="N18" s="711"/>
    </row>
    <row r="19" spans="1:14" s="696" customFormat="1" ht="12.75" customHeight="1" x14ac:dyDescent="0.2">
      <c r="A19" s="710" t="s">
        <v>1695</v>
      </c>
      <c r="B19" s="538">
        <v>250</v>
      </c>
      <c r="C19" s="503"/>
      <c r="D19" s="503"/>
      <c r="E19" s="503"/>
      <c r="F19" s="503"/>
      <c r="G19" s="503"/>
      <c r="H19" s="503"/>
      <c r="I19" s="503"/>
      <c r="J19" s="503"/>
      <c r="K19" s="503"/>
      <c r="L19" s="503"/>
      <c r="M19" s="432">
        <v>3467104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315619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4229381</v>
      </c>
    </row>
    <row r="23" spans="1:14" ht="13.5" customHeight="1" thickBot="1" x14ac:dyDescent="0.25">
      <c r="A23" s="460" t="s">
        <v>729</v>
      </c>
      <c r="B23" s="716"/>
      <c r="C23" s="429"/>
      <c r="D23" s="429"/>
      <c r="E23" s="429"/>
      <c r="F23" s="429"/>
      <c r="G23" s="429"/>
      <c r="H23" s="429"/>
      <c r="I23" s="429"/>
      <c r="J23" s="429"/>
      <c r="K23" s="429"/>
      <c r="L23" s="429"/>
      <c r="M23" s="685">
        <f>SUM(M15:M22)</f>
        <v>23518416</v>
      </c>
      <c r="N23" s="685">
        <f>SUM(N21:N22)</f>
        <v>4545000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10757</v>
      </c>
      <c r="D31" s="432"/>
      <c r="E31" s="432"/>
      <c r="F31" s="408"/>
      <c r="G31" s="432"/>
      <c r="H31" s="432"/>
      <c r="I31" s="432"/>
      <c r="J31" s="432"/>
      <c r="K31" s="432"/>
      <c r="L31" s="429"/>
      <c r="M31" s="429"/>
      <c r="N31" s="429"/>
    </row>
    <row r="32" spans="1:14" ht="13.5" customHeight="1" x14ac:dyDescent="0.2">
      <c r="A32" s="474" t="s">
        <v>738</v>
      </c>
      <c r="B32" s="41">
        <v>490</v>
      </c>
      <c r="C32" s="682">
        <v>2019</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112828</v>
      </c>
      <c r="M33" s="429"/>
      <c r="N33" s="478"/>
    </row>
    <row r="34" spans="1:14" ht="13.5" customHeight="1" thickBot="1" x14ac:dyDescent="0.25">
      <c r="A34" s="1066" t="s">
        <v>740</v>
      </c>
      <c r="B34" s="717"/>
      <c r="C34" s="1089">
        <f>SUM(C25:C33)</f>
        <v>12776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112828</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4545000</v>
      </c>
    </row>
    <row r="37" spans="1:14" ht="13.5" thickBot="1" x14ac:dyDescent="0.25">
      <c r="A37" s="460" t="s">
        <v>739</v>
      </c>
      <c r="B37" s="716"/>
      <c r="C37" s="503"/>
      <c r="D37" s="503"/>
      <c r="E37" s="503"/>
      <c r="F37" s="503"/>
      <c r="G37" s="503"/>
      <c r="H37" s="503"/>
      <c r="I37" s="503"/>
      <c r="J37" s="503"/>
      <c r="K37" s="503"/>
      <c r="L37" s="510"/>
      <c r="M37" s="429"/>
      <c r="N37" s="685">
        <f>SUM(N36:N36)</f>
        <v>4545000</v>
      </c>
    </row>
    <row r="38" spans="1:14" customFormat="1" ht="13.5" customHeight="1" thickTop="1" x14ac:dyDescent="0.2">
      <c r="A38" s="620" t="s">
        <v>485</v>
      </c>
      <c r="B38" s="538">
        <v>714</v>
      </c>
      <c r="C38" s="719">
        <v>50000</v>
      </c>
      <c r="D38" s="719">
        <v>158580</v>
      </c>
      <c r="E38" s="719"/>
      <c r="F38" s="719"/>
      <c r="G38" s="719"/>
      <c r="H38" s="719"/>
      <c r="I38" s="719"/>
      <c r="J38" s="718"/>
      <c r="K38" s="719"/>
      <c r="L38" s="1090"/>
      <c r="M38" s="686"/>
      <c r="N38" s="686"/>
    </row>
    <row r="39" spans="1:14" customFormat="1" ht="13.5" customHeight="1" x14ac:dyDescent="0.2">
      <c r="A39" s="620" t="s">
        <v>398</v>
      </c>
      <c r="B39" s="538">
        <v>730</v>
      </c>
      <c r="C39" s="719">
        <v>6228825</v>
      </c>
      <c r="D39" s="719">
        <v>900634</v>
      </c>
      <c r="E39" s="719">
        <v>315619</v>
      </c>
      <c r="F39" s="719">
        <v>318643</v>
      </c>
      <c r="G39" s="719">
        <v>344126</v>
      </c>
      <c r="H39" s="719">
        <v>1120327</v>
      </c>
      <c r="I39" s="719">
        <v>1405006</v>
      </c>
      <c r="J39" s="718">
        <v>164080</v>
      </c>
      <c r="K39" s="719">
        <v>264455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23518416</v>
      </c>
      <c r="N40" s="686"/>
    </row>
    <row r="41" spans="1:14" ht="13.5" customHeight="1" thickBot="1" x14ac:dyDescent="0.25">
      <c r="A41" s="460" t="s">
        <v>741</v>
      </c>
      <c r="B41" s="451"/>
      <c r="C41" s="481">
        <f>(SUM(C34,C37,C38,C39))</f>
        <v>6291601</v>
      </c>
      <c r="D41" s="481">
        <f t="shared" ref="D41:L41" si="2">SUM(D34,D37,D38:D39)</f>
        <v>1059214</v>
      </c>
      <c r="E41" s="481">
        <f t="shared" si="2"/>
        <v>315619</v>
      </c>
      <c r="F41" s="481">
        <f t="shared" si="2"/>
        <v>318643</v>
      </c>
      <c r="G41" s="481">
        <f t="shared" si="2"/>
        <v>344126</v>
      </c>
      <c r="H41" s="481">
        <f t="shared" si="2"/>
        <v>1120327</v>
      </c>
      <c r="I41" s="481">
        <f t="shared" si="2"/>
        <v>1405006</v>
      </c>
      <c r="J41" s="481">
        <f t="shared" si="2"/>
        <v>164080</v>
      </c>
      <c r="K41" s="481">
        <f t="shared" si="2"/>
        <v>264455</v>
      </c>
      <c r="L41" s="481">
        <f t="shared" si="2"/>
        <v>112828</v>
      </c>
      <c r="M41" s="481">
        <f>SUM(M40)</f>
        <v>23518416</v>
      </c>
      <c r="N41" s="481">
        <f>SUM(N37)</f>
        <v>4545000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9" sqref="D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4" t="s">
        <v>1881</v>
      </c>
      <c r="B4" s="292">
        <v>1000</v>
      </c>
      <c r="C4" s="687">
        <f>'Revenues 9-14'!C109</f>
        <v>4524694</v>
      </c>
      <c r="D4" s="687">
        <f>'Revenues 9-14'!D109</f>
        <v>602949</v>
      </c>
      <c r="E4" s="687">
        <f>'Revenues 9-14'!E109</f>
        <v>188855</v>
      </c>
      <c r="F4" s="687">
        <f>'Revenues 9-14'!F109</f>
        <v>273463</v>
      </c>
      <c r="G4" s="687">
        <f>'Revenues 9-14'!G109</f>
        <v>315073</v>
      </c>
      <c r="H4" s="687">
        <f>'Revenues 9-14'!H109</f>
        <v>394832</v>
      </c>
      <c r="I4" s="687">
        <f>'Revenues 9-14'!I109</f>
        <v>3777</v>
      </c>
      <c r="J4" s="687">
        <f>'Revenues 9-14'!J109</f>
        <v>125522</v>
      </c>
      <c r="K4" s="687">
        <f>'Revenues 9-14'!K109</f>
        <v>30419</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3476100</v>
      </c>
      <c r="D6" s="688">
        <f>'Revenues 9-14'!D173</f>
        <v>64755</v>
      </c>
      <c r="E6" s="688">
        <f>'Revenues 9-14'!E173</f>
        <v>0</v>
      </c>
      <c r="F6" s="688">
        <f>'Revenues 9-14'!F173</f>
        <v>100573</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801907</v>
      </c>
      <c r="D7" s="688">
        <f>'Revenues 9-14'!D274</f>
        <v>0</v>
      </c>
      <c r="E7" s="688">
        <f>'Revenues 9-14'!E274</f>
        <v>103418</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8802701</v>
      </c>
      <c r="D8" s="481">
        <f t="shared" ref="D8:K8" si="0">SUM(D4:D7)</f>
        <v>667704</v>
      </c>
      <c r="E8" s="481">
        <f t="shared" si="0"/>
        <v>292273</v>
      </c>
      <c r="F8" s="481">
        <f t="shared" si="0"/>
        <v>374036</v>
      </c>
      <c r="G8" s="481">
        <f t="shared" si="0"/>
        <v>315073</v>
      </c>
      <c r="H8" s="481">
        <f t="shared" si="0"/>
        <v>394832</v>
      </c>
      <c r="I8" s="481">
        <f t="shared" si="0"/>
        <v>3777</v>
      </c>
      <c r="J8" s="481">
        <f t="shared" si="0"/>
        <v>125522</v>
      </c>
      <c r="K8" s="481">
        <f t="shared" si="0"/>
        <v>30419</v>
      </c>
      <c r="L8" s="38"/>
    </row>
    <row r="9" spans="1:13" ht="15" thickTop="1" x14ac:dyDescent="0.2">
      <c r="A9" s="1009" t="s">
        <v>343</v>
      </c>
      <c r="B9" s="452">
        <v>3998</v>
      </c>
      <c r="C9" s="414">
        <v>2932667</v>
      </c>
      <c r="D9" s="485"/>
      <c r="E9" s="414"/>
      <c r="F9" s="414"/>
      <c r="G9" s="692"/>
      <c r="H9" s="414"/>
      <c r="I9" s="490" t="s">
        <v>1365</v>
      </c>
      <c r="J9" s="431"/>
      <c r="K9" s="414"/>
      <c r="L9" s="38"/>
    </row>
    <row r="10" spans="1:13" s="47" customFormat="1" ht="13.5" thickBot="1" x14ac:dyDescent="0.25">
      <c r="A10" s="460" t="s">
        <v>1369</v>
      </c>
      <c r="B10" s="453"/>
      <c r="C10" s="481">
        <f>SUM(C8:C9)</f>
        <v>11735368</v>
      </c>
      <c r="D10" s="481">
        <f t="shared" ref="D10:K10" si="1">SUM(D8:D9)</f>
        <v>667704</v>
      </c>
      <c r="E10" s="481">
        <f t="shared" si="1"/>
        <v>292273</v>
      </c>
      <c r="F10" s="481">
        <f t="shared" si="1"/>
        <v>374036</v>
      </c>
      <c r="G10" s="481">
        <f t="shared" si="1"/>
        <v>315073</v>
      </c>
      <c r="H10" s="481">
        <f t="shared" si="1"/>
        <v>394832</v>
      </c>
      <c r="I10" s="481">
        <f t="shared" si="1"/>
        <v>3777</v>
      </c>
      <c r="J10" s="481">
        <f t="shared" si="1"/>
        <v>125522</v>
      </c>
      <c r="K10" s="481">
        <f t="shared" si="1"/>
        <v>30419</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6" t="s">
        <v>524</v>
      </c>
      <c r="B12" s="293">
        <v>1000</v>
      </c>
      <c r="C12" s="687">
        <f>'Expenditures 15-22'!K33</f>
        <v>5122884</v>
      </c>
      <c r="D12" s="494" t="s">
        <v>1365</v>
      </c>
      <c r="E12" s="429" t="s">
        <v>1365</v>
      </c>
      <c r="F12" s="429" t="s">
        <v>1365</v>
      </c>
      <c r="G12" s="687">
        <f>'Expenditures 15-22'!K223</f>
        <v>93812</v>
      </c>
      <c r="H12" s="427"/>
      <c r="I12" s="429" t="s">
        <v>1365</v>
      </c>
      <c r="J12" s="429" t="s">
        <v>1365</v>
      </c>
      <c r="K12" s="427" t="s">
        <v>1365</v>
      </c>
      <c r="L12" s="38"/>
    </row>
    <row r="13" spans="1:13" x14ac:dyDescent="0.2">
      <c r="A13" s="726" t="s">
        <v>525</v>
      </c>
      <c r="B13" s="293">
        <v>2000</v>
      </c>
      <c r="C13" s="688">
        <f>'Expenditures 15-22'!K74</f>
        <v>2052140</v>
      </c>
      <c r="D13" s="688">
        <f>'Expenditures 15-22'!K129</f>
        <v>536185</v>
      </c>
      <c r="E13" s="478" t="s">
        <v>1365</v>
      </c>
      <c r="F13" s="688">
        <f>'Expenditures 15-22'!K178</f>
        <v>453477</v>
      </c>
      <c r="G13" s="688">
        <f>'Expenditures 15-22'!K273</f>
        <v>207299</v>
      </c>
      <c r="H13" s="688">
        <f>'Expenditures 15-22'!K296</f>
        <v>580494</v>
      </c>
      <c r="I13" s="429" t="s">
        <v>1365</v>
      </c>
      <c r="J13" s="741">
        <f>'Expenditures 15-22'!K323</f>
        <v>150699</v>
      </c>
      <c r="K13" s="693">
        <f>'Expenditures 15-22'!K341</f>
        <v>907</v>
      </c>
      <c r="L13" s="38"/>
    </row>
    <row r="14" spans="1:13" x14ac:dyDescent="0.2">
      <c r="A14" s="726" t="s">
        <v>517</v>
      </c>
      <c r="B14" s="293">
        <v>3000</v>
      </c>
      <c r="C14" s="688">
        <f>'Expenditures 15-22'!K75</f>
        <v>479</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847538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681173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8023041</v>
      </c>
      <c r="D17" s="481">
        <f t="shared" si="2"/>
        <v>536185</v>
      </c>
      <c r="E17" s="481">
        <f t="shared" si="2"/>
        <v>681173</v>
      </c>
      <c r="F17" s="481">
        <f t="shared" si="2"/>
        <v>453477</v>
      </c>
      <c r="G17" s="481">
        <f t="shared" si="2"/>
        <v>301111</v>
      </c>
      <c r="H17" s="481">
        <f t="shared" si="2"/>
        <v>580494</v>
      </c>
      <c r="I17" s="429"/>
      <c r="J17" s="481">
        <f>SUM(J12:J16)</f>
        <v>150699</v>
      </c>
      <c r="K17" s="481">
        <f>SUM(K12:K16)</f>
        <v>907</v>
      </c>
      <c r="L17" s="38"/>
    </row>
    <row r="18" spans="1:12" ht="15" customHeight="1" thickTop="1" x14ac:dyDescent="0.2">
      <c r="A18" s="1010" t="s">
        <v>1298</v>
      </c>
      <c r="B18" s="258">
        <v>4180</v>
      </c>
      <c r="C18" s="687">
        <f t="shared" ref="C18:H18" si="3">C9</f>
        <v>2932667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10955708</v>
      </c>
      <c r="D19" s="481">
        <f t="shared" si="4"/>
        <v>536185</v>
      </c>
      <c r="E19" s="481">
        <f t="shared" si="4"/>
        <v>681173</v>
      </c>
      <c r="F19" s="481">
        <f t="shared" si="4"/>
        <v>453477</v>
      </c>
      <c r="G19" s="481">
        <f t="shared" si="4"/>
        <v>301111</v>
      </c>
      <c r="H19" s="481">
        <f t="shared" si="4"/>
        <v>580494</v>
      </c>
      <c r="I19" s="429"/>
      <c r="J19" s="481">
        <f>SUM(J17:J18)</f>
        <v>150699</v>
      </c>
      <c r="K19" s="481">
        <f>SUM(K17:K18)</f>
        <v>907</v>
      </c>
      <c r="L19" s="38"/>
    </row>
    <row r="20" spans="1:12" ht="27" thickTop="1" thickBot="1" x14ac:dyDescent="0.25">
      <c r="A20" s="454" t="s">
        <v>1299</v>
      </c>
      <c r="B20" s="455"/>
      <c r="C20" s="1008">
        <f>C8-C17</f>
        <v>779660</v>
      </c>
      <c r="D20" s="1008">
        <f t="shared" ref="D20:K20" si="5">D8-D17</f>
        <v>131519</v>
      </c>
      <c r="E20" s="1008">
        <f t="shared" si="5"/>
        <v>-388900</v>
      </c>
      <c r="F20" s="1008">
        <f t="shared" si="5"/>
        <v>-79441</v>
      </c>
      <c r="G20" s="1008">
        <f t="shared" si="5"/>
        <v>13962</v>
      </c>
      <c r="H20" s="1008">
        <f t="shared" si="5"/>
        <v>-185662</v>
      </c>
      <c r="I20" s="1008">
        <f t="shared" si="5"/>
        <v>3777</v>
      </c>
      <c r="J20" s="1008">
        <f t="shared" si="5"/>
        <v>-25177</v>
      </c>
      <c r="K20" s="1008">
        <f t="shared" si="5"/>
        <v>29512</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7" t="s">
        <v>681</v>
      </c>
      <c r="B78" s="2258"/>
      <c r="C78" s="439">
        <f t="shared" ref="C78:K78" si="9">C20+C77</f>
        <v>779660</v>
      </c>
      <c r="D78" s="439">
        <f t="shared" si="9"/>
        <v>131519</v>
      </c>
      <c r="E78" s="439">
        <f t="shared" si="9"/>
        <v>-388900</v>
      </c>
      <c r="F78" s="439">
        <f t="shared" si="9"/>
        <v>-79441</v>
      </c>
      <c r="G78" s="439">
        <f t="shared" si="9"/>
        <v>13962</v>
      </c>
      <c r="H78" s="439">
        <f t="shared" si="9"/>
        <v>-185662</v>
      </c>
      <c r="I78" s="439">
        <f t="shared" si="9"/>
        <v>3777</v>
      </c>
      <c r="J78" s="439">
        <f t="shared" si="9"/>
        <v>-25177</v>
      </c>
      <c r="K78" s="439">
        <f t="shared" si="9"/>
        <v>29512</v>
      </c>
      <c r="L78" s="501"/>
    </row>
    <row r="79" spans="1:12" ht="13.5" thickTop="1" x14ac:dyDescent="0.2">
      <c r="A79" s="812" t="s">
        <v>1952</v>
      </c>
      <c r="B79" s="456"/>
      <c r="C79" s="431">
        <v>5499165</v>
      </c>
      <c r="D79" s="695">
        <v>927695</v>
      </c>
      <c r="E79" s="695">
        <v>704519</v>
      </c>
      <c r="F79" s="695">
        <v>398084</v>
      </c>
      <c r="G79" s="695">
        <v>330164</v>
      </c>
      <c r="H79" s="695">
        <v>1305989</v>
      </c>
      <c r="I79" s="695">
        <v>1401229</v>
      </c>
      <c r="J79" s="695">
        <v>189257</v>
      </c>
      <c r="K79" s="695">
        <v>234943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6278825</v>
      </c>
      <c r="D81" s="481">
        <f>SUM(D78:D80)</f>
        <v>1059214</v>
      </c>
      <c r="E81" s="481">
        <f t="shared" ref="E81:K81" si="10">SUM(E78:E80)</f>
        <v>315619</v>
      </c>
      <c r="F81" s="481">
        <f t="shared" si="10"/>
        <v>318643</v>
      </c>
      <c r="G81" s="481">
        <f t="shared" si="10"/>
        <v>344126</v>
      </c>
      <c r="H81" s="481">
        <f t="shared" si="10"/>
        <v>1120327</v>
      </c>
      <c r="I81" s="481">
        <f t="shared" si="10"/>
        <v>1405006</v>
      </c>
      <c r="J81" s="481">
        <f t="shared" si="10"/>
        <v>164080</v>
      </c>
      <c r="K81" s="481">
        <f t="shared" si="10"/>
        <v>264455</v>
      </c>
      <c r="L81" s="38"/>
    </row>
    <row r="82" spans="1:12" ht="0.75" customHeight="1" thickTop="1" thickBot="1" x14ac:dyDescent="0.25">
      <c r="A82" s="624" t="s">
        <v>399</v>
      </c>
      <c r="B82" s="622"/>
      <c r="C82" s="1126">
        <f>(C81-C79)</f>
        <v>779660</v>
      </c>
      <c r="D82" s="1126">
        <f t="shared" ref="D82:K82" si="11">(D81-D79)</f>
        <v>131519</v>
      </c>
      <c r="E82" s="1126">
        <f t="shared" si="11"/>
        <v>-388900</v>
      </c>
      <c r="F82" s="1126">
        <f t="shared" si="11"/>
        <v>-79441</v>
      </c>
      <c r="G82" s="1126">
        <f t="shared" si="11"/>
        <v>13962</v>
      </c>
      <c r="H82" s="1126">
        <f t="shared" si="11"/>
        <v>-185662</v>
      </c>
      <c r="I82" s="1126">
        <f t="shared" si="11"/>
        <v>3777</v>
      </c>
      <c r="J82" s="1126">
        <f t="shared" si="11"/>
        <v>-25177</v>
      </c>
      <c r="K82" s="1126">
        <f t="shared" si="11"/>
        <v>29512</v>
      </c>
    </row>
    <row r="83" spans="1:12" ht="14.25" hidden="1" thickTop="1" thickBot="1" x14ac:dyDescent="0.25">
      <c r="A83" s="721" t="s">
        <v>400</v>
      </c>
      <c r="B83" s="623"/>
      <c r="C83" s="1127">
        <f>C82/C81</f>
        <v>0.12417291451824188</v>
      </c>
      <c r="D83" s="1127">
        <f t="shared" ref="D83:K83" si="12">D82/D81</f>
        <v>0.12416659900643308</v>
      </c>
      <c r="E83" s="1127">
        <f t="shared" si="12"/>
        <v>-1.2321818394963548</v>
      </c>
      <c r="F83" s="1127">
        <f t="shared" si="12"/>
        <v>-0.24931035673151458</v>
      </c>
      <c r="G83" s="1127">
        <f t="shared" si="12"/>
        <v>4.0572348500258627E-2</v>
      </c>
      <c r="H83" s="1127">
        <f t="shared" si="12"/>
        <v>-0.16572125816837405</v>
      </c>
      <c r="I83" s="1127">
        <f t="shared" si="12"/>
        <v>2.6882447477092624E-3</v>
      </c>
      <c r="J83" s="1127">
        <f t="shared" si="12"/>
        <v>-0.15344344222330569</v>
      </c>
      <c r="K83" s="1127">
        <f t="shared" si="12"/>
        <v>0.1115955455559547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37" activePane="bottomLeft" state="frozen"/>
      <selection pane="bottomLeft" activeCell="A103" sqref="A10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1870</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7"/>
      <c r="D4" s="497"/>
      <c r="E4" s="497"/>
      <c r="F4" s="552"/>
      <c r="G4" s="553"/>
      <c r="H4" s="554"/>
      <c r="I4" s="554"/>
      <c r="J4" s="554"/>
      <c r="K4" s="554"/>
    </row>
    <row r="5" spans="1:12" ht="14.25" x14ac:dyDescent="0.2">
      <c r="A5" s="902" t="s">
        <v>925</v>
      </c>
      <c r="B5" s="476"/>
      <c r="C5" s="414">
        <v>3907536</v>
      </c>
      <c r="D5" s="414">
        <v>597926</v>
      </c>
      <c r="E5" s="408"/>
      <c r="F5" s="798">
        <v>269403</v>
      </c>
      <c r="G5" s="408">
        <v>153882</v>
      </c>
      <c r="H5" s="408"/>
      <c r="I5" s="408"/>
      <c r="J5" s="432">
        <v>121581</v>
      </c>
      <c r="K5" s="408">
        <v>29655</v>
      </c>
    </row>
    <row r="6" spans="1:12" ht="14.25" x14ac:dyDescent="0.2">
      <c r="A6" s="903" t="s">
        <v>474</v>
      </c>
      <c r="B6" s="39">
        <v>1130</v>
      </c>
      <c r="C6" s="408"/>
      <c r="D6" s="408"/>
      <c r="E6" s="477"/>
      <c r="F6" s="477"/>
      <c r="G6" s="429"/>
      <c r="H6" s="429"/>
      <c r="I6" s="429"/>
      <c r="J6" s="429"/>
      <c r="K6" s="429"/>
    </row>
    <row r="7" spans="1:12" x14ac:dyDescent="0.2">
      <c r="A7" s="903" t="s">
        <v>116</v>
      </c>
      <c r="B7" s="259">
        <v>1140</v>
      </c>
      <c r="C7" s="408">
        <v>89800</v>
      </c>
      <c r="D7" s="408"/>
      <c r="E7" s="429"/>
      <c r="F7" s="432"/>
      <c r="G7" s="432"/>
      <c r="H7" s="432"/>
      <c r="I7" s="429"/>
      <c r="J7" s="429"/>
      <c r="K7" s="429"/>
    </row>
    <row r="8" spans="1:12" x14ac:dyDescent="0.2">
      <c r="A8" s="903" t="s">
        <v>475</v>
      </c>
      <c r="B8" s="39">
        <v>1150</v>
      </c>
      <c r="C8" s="477"/>
      <c r="D8" s="477"/>
      <c r="E8" s="503"/>
      <c r="F8" s="503"/>
      <c r="G8" s="414">
        <v>79018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3997336</v>
      </c>
      <c r="D12" s="480">
        <f t="shared" si="0"/>
        <v>597926</v>
      </c>
      <c r="E12" s="480">
        <f t="shared" si="0"/>
        <v>0</v>
      </c>
      <c r="F12" s="480">
        <f t="shared" si="0"/>
        <v>269403</v>
      </c>
      <c r="G12" s="480">
        <f t="shared" si="0"/>
        <v>232900</v>
      </c>
      <c r="H12" s="480">
        <f t="shared" si="0"/>
        <v>0</v>
      </c>
      <c r="I12" s="480">
        <f t="shared" si="0"/>
        <v>0</v>
      </c>
      <c r="J12" s="480">
        <f t="shared" si="0"/>
        <v>121581</v>
      </c>
      <c r="K12" s="481">
        <f t="shared" si="0"/>
        <v>29655</v>
      </c>
    </row>
    <row r="13" spans="1:12" ht="18" customHeight="1" thickTop="1" x14ac:dyDescent="0.2">
      <c r="A13" s="727" t="s">
        <v>519</v>
      </c>
      <c r="B13" s="1810">
        <v>1200</v>
      </c>
      <c r="C13" s="482"/>
      <c r="D13" s="482"/>
      <c r="E13" s="482"/>
      <c r="F13" s="482"/>
      <c r="G13" s="482"/>
      <c r="H13" s="482"/>
      <c r="I13" s="482"/>
      <c r="J13" s="482"/>
      <c r="K13" s="429"/>
    </row>
    <row r="14" spans="1:12" x14ac:dyDescent="0.2">
      <c r="A14" s="903" t="s">
        <v>4</v>
      </c>
      <c r="B14" s="39">
        <v>1210</v>
      </c>
      <c r="C14" s="479">
        <v>9926</v>
      </c>
      <c r="D14" s="408">
        <v>1457</v>
      </c>
      <c r="E14" s="408"/>
      <c r="F14" s="408">
        <v>657</v>
      </c>
      <c r="G14" s="408">
        <v>387</v>
      </c>
      <c r="H14" s="408"/>
      <c r="I14" s="408"/>
      <c r="J14" s="432">
        <v>297</v>
      </c>
      <c r="K14" s="408">
        <v>159</v>
      </c>
    </row>
    <row r="15" spans="1:12" ht="12.75" customHeight="1" x14ac:dyDescent="0.2">
      <c r="A15" s="903" t="s">
        <v>98</v>
      </c>
      <c r="B15" s="39">
        <v>1220</v>
      </c>
      <c r="C15" s="479">
        <v>6105</v>
      </c>
      <c r="D15" s="408">
        <v>913</v>
      </c>
      <c r="E15" s="408"/>
      <c r="F15" s="408">
        <v>412</v>
      </c>
      <c r="G15" s="408">
        <v>356</v>
      </c>
      <c r="H15" s="408"/>
      <c r="I15" s="408"/>
      <c r="J15" s="432">
        <v>185</v>
      </c>
      <c r="K15" s="408">
        <v>100</v>
      </c>
    </row>
    <row r="16" spans="1:12" ht="15" customHeight="1" x14ac:dyDescent="0.2">
      <c r="A16" s="903" t="s">
        <v>477</v>
      </c>
      <c r="B16" s="259">
        <v>1230</v>
      </c>
      <c r="C16" s="479">
        <v>89429</v>
      </c>
      <c r="D16" s="408"/>
      <c r="E16" s="408"/>
      <c r="F16" s="408"/>
      <c r="G16" s="408">
        <v>80758</v>
      </c>
      <c r="H16" s="408"/>
      <c r="I16" s="408"/>
      <c r="J16" s="432"/>
      <c r="K16" s="408"/>
    </row>
    <row r="17" spans="1:11" ht="12.75" customHeight="1" x14ac:dyDescent="0.2">
      <c r="A17" s="903" t="s">
        <v>926</v>
      </c>
      <c r="B17" s="39">
        <v>1290</v>
      </c>
      <c r="C17" s="479">
        <v>354</v>
      </c>
      <c r="D17" s="408">
        <v>53</v>
      </c>
      <c r="E17" s="408"/>
      <c r="F17" s="408">
        <v>24</v>
      </c>
      <c r="G17" s="408">
        <v>21</v>
      </c>
      <c r="H17" s="408"/>
      <c r="I17" s="408"/>
      <c r="J17" s="432">
        <v>11</v>
      </c>
      <c r="K17" s="408">
        <v>6</v>
      </c>
    </row>
    <row r="18" spans="1:11" ht="12.75" customHeight="1" thickBot="1" x14ac:dyDescent="0.25">
      <c r="A18" s="460" t="s">
        <v>617</v>
      </c>
      <c r="B18" s="453"/>
      <c r="C18" s="483">
        <f>SUM(C14:C17)</f>
        <v>105814</v>
      </c>
      <c r="D18" s="483">
        <f t="shared" ref="D18:K18" si="1">SUM(D14:D17)</f>
        <v>2423</v>
      </c>
      <c r="E18" s="483">
        <f t="shared" si="1"/>
        <v>0</v>
      </c>
      <c r="F18" s="483">
        <f t="shared" si="1"/>
        <v>1093</v>
      </c>
      <c r="G18" s="483">
        <f t="shared" si="1"/>
        <v>81522</v>
      </c>
      <c r="H18" s="483">
        <f t="shared" si="1"/>
        <v>0</v>
      </c>
      <c r="I18" s="483">
        <f t="shared" si="1"/>
        <v>0</v>
      </c>
      <c r="J18" s="483">
        <f t="shared" si="1"/>
        <v>493</v>
      </c>
      <c r="K18" s="1062">
        <f t="shared" si="1"/>
        <v>265</v>
      </c>
    </row>
    <row r="19" spans="1:11" ht="18" customHeight="1" thickTop="1" x14ac:dyDescent="0.2">
      <c r="A19" s="727" t="s">
        <v>520</v>
      </c>
      <c r="B19" s="1810">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0">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0">
        <v>1500</v>
      </c>
      <c r="C64" s="429"/>
      <c r="D64" s="429"/>
      <c r="E64" s="429"/>
      <c r="F64" s="429"/>
      <c r="G64" s="429"/>
      <c r="H64" s="429"/>
      <c r="I64" s="429"/>
      <c r="J64" s="429"/>
      <c r="K64" s="429"/>
    </row>
    <row r="65" spans="1:11" ht="12.75" customHeight="1" x14ac:dyDescent="0.2">
      <c r="A65" s="903" t="s">
        <v>627</v>
      </c>
      <c r="B65" s="39">
        <v>1510</v>
      </c>
      <c r="C65" s="408">
        <v>12639</v>
      </c>
      <c r="D65" s="408">
        <v>1388</v>
      </c>
      <c r="E65" s="408">
        <v>821</v>
      </c>
      <c r="F65" s="432">
        <v>435</v>
      </c>
      <c r="G65" s="408">
        <v>651</v>
      </c>
      <c r="H65" s="408">
        <v>1464</v>
      </c>
      <c r="I65" s="408">
        <v>3777</v>
      </c>
      <c r="J65" s="432">
        <v>78</v>
      </c>
      <c r="K65" s="408">
        <v>499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12639</v>
      </c>
      <c r="D67" s="481">
        <f t="shared" ref="D67:K67" si="2">SUM(D65:D66)</f>
        <v>1388</v>
      </c>
      <c r="E67" s="481">
        <f t="shared" si="2"/>
        <v>821</v>
      </c>
      <c r="F67" s="481">
        <f t="shared" si="2"/>
        <v>435</v>
      </c>
      <c r="G67" s="481">
        <f t="shared" si="2"/>
        <v>651</v>
      </c>
      <c r="H67" s="481">
        <f t="shared" si="2"/>
        <v>1464</v>
      </c>
      <c r="I67" s="481">
        <f t="shared" si="2"/>
        <v>3777</v>
      </c>
      <c r="J67" s="481">
        <f t="shared" si="2"/>
        <v>78</v>
      </c>
      <c r="K67" s="481">
        <f t="shared" si="2"/>
        <v>499</v>
      </c>
    </row>
    <row r="68" spans="1:11" ht="18" customHeight="1" thickTop="1" x14ac:dyDescent="0.2">
      <c r="A68" s="727" t="s">
        <v>523</v>
      </c>
      <c r="B68" s="1811">
        <v>1600</v>
      </c>
      <c r="C68" s="482"/>
      <c r="D68" s="429"/>
      <c r="E68" s="429"/>
      <c r="F68" s="429"/>
      <c r="G68" s="429"/>
      <c r="H68" s="429"/>
      <c r="I68" s="429"/>
      <c r="J68" s="429"/>
      <c r="K68" s="429"/>
    </row>
    <row r="69" spans="1:11" ht="12.75" customHeight="1" x14ac:dyDescent="0.2">
      <c r="A69" s="903" t="s">
        <v>752</v>
      </c>
      <c r="B69" s="39">
        <v>1611</v>
      </c>
      <c r="C69" s="408">
        <v>108662</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2068</v>
      </c>
      <c r="D73" s="429"/>
      <c r="E73" s="429"/>
      <c r="F73" s="429"/>
      <c r="G73" s="429"/>
      <c r="H73" s="429"/>
      <c r="I73" s="429"/>
      <c r="J73" s="429"/>
      <c r="K73" s="429"/>
    </row>
    <row r="74" spans="1:11" ht="12.75" customHeight="1" x14ac:dyDescent="0.2">
      <c r="A74" s="903" t="s">
        <v>26</v>
      </c>
      <c r="B74" s="39">
        <v>1690</v>
      </c>
      <c r="C74" s="479">
        <v>9</v>
      </c>
      <c r="D74" s="429"/>
      <c r="E74" s="429"/>
      <c r="F74" s="429"/>
      <c r="G74" s="429"/>
      <c r="H74" s="429"/>
      <c r="I74" s="429"/>
      <c r="J74" s="429"/>
      <c r="K74" s="429"/>
    </row>
    <row r="75" spans="1:11" ht="12.75" customHeight="1" thickBot="1" x14ac:dyDescent="0.25">
      <c r="A75" s="460" t="s">
        <v>628</v>
      </c>
      <c r="B75" s="453"/>
      <c r="C75" s="481">
        <f>SUM(C69:C74)</f>
        <v>110739</v>
      </c>
      <c r="D75" s="429"/>
      <c r="E75" s="429"/>
      <c r="F75" s="429"/>
      <c r="G75" s="429"/>
      <c r="H75" s="429"/>
      <c r="I75" s="429"/>
      <c r="J75" s="429"/>
      <c r="K75" s="429"/>
    </row>
    <row r="76" spans="1:11" ht="18" customHeight="1" thickTop="1" x14ac:dyDescent="0.2">
      <c r="A76" s="727" t="s">
        <v>1027</v>
      </c>
      <c r="B76" s="1811">
        <v>1700</v>
      </c>
      <c r="C76" s="482"/>
      <c r="D76" s="429"/>
      <c r="E76" s="429"/>
      <c r="F76" s="429"/>
      <c r="G76" s="429"/>
      <c r="H76" s="429"/>
      <c r="I76" s="429"/>
      <c r="J76" s="429"/>
      <c r="K76" s="429"/>
    </row>
    <row r="77" spans="1:11" ht="12.75" customHeight="1" x14ac:dyDescent="0.2">
      <c r="A77" s="903" t="s">
        <v>629</v>
      </c>
      <c r="B77" s="39">
        <v>1711</v>
      </c>
      <c r="C77" s="485">
        <v>26078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5525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31603</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632</v>
      </c>
      <c r="B84" s="39">
        <v>1811</v>
      </c>
      <c r="C84" s="408">
        <v>14233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600</v>
      </c>
      <c r="D91" s="429"/>
      <c r="E91" s="429"/>
      <c r="F91" s="429"/>
      <c r="G91" s="429"/>
      <c r="H91" s="429"/>
      <c r="I91" s="429"/>
      <c r="J91" s="429"/>
      <c r="K91" s="429"/>
    </row>
    <row r="92" spans="1:11" ht="12.75" customHeight="1" x14ac:dyDescent="0.2">
      <c r="A92" s="903" t="s">
        <v>861</v>
      </c>
      <c r="B92" s="39">
        <v>1890</v>
      </c>
      <c r="C92" s="479">
        <v>4995</v>
      </c>
      <c r="D92" s="429"/>
      <c r="E92" s="429"/>
      <c r="F92" s="429"/>
      <c r="G92" s="429"/>
      <c r="H92" s="429"/>
      <c r="I92" s="429"/>
      <c r="J92" s="429"/>
      <c r="K92" s="429"/>
    </row>
    <row r="93" spans="1:11" ht="12.75" customHeight="1" thickBot="1" x14ac:dyDescent="0.25">
      <c r="A93" s="460" t="s">
        <v>277</v>
      </c>
      <c r="B93" s="453"/>
      <c r="C93" s="481">
        <f>SUM(C84:C92)</f>
        <v>19828</v>
      </c>
      <c r="D93" s="429"/>
      <c r="E93" s="429"/>
      <c r="F93" s="429"/>
      <c r="G93" s="429"/>
      <c r="H93" s="429"/>
      <c r="I93" s="429"/>
      <c r="J93" s="429"/>
      <c r="K93" s="429"/>
    </row>
    <row r="94" spans="1:11" ht="18" customHeight="1" thickTop="1" x14ac:dyDescent="0.2">
      <c r="A94" s="727" t="s">
        <v>1331</v>
      </c>
      <c r="B94" s="1811">
        <v>1900</v>
      </c>
      <c r="C94" s="482"/>
      <c r="D94" s="427"/>
      <c r="E94" s="429"/>
      <c r="F94" s="429"/>
      <c r="G94" s="429"/>
      <c r="H94" s="429"/>
      <c r="I94" s="429"/>
      <c r="J94" s="429"/>
      <c r="K94" s="429"/>
    </row>
    <row r="95" spans="1:11" ht="12.75" customHeight="1" x14ac:dyDescent="0.2">
      <c r="A95" s="903" t="s">
        <v>1231</v>
      </c>
      <c r="B95" s="39">
        <v>1910</v>
      </c>
      <c r="C95" s="408">
        <v>640</v>
      </c>
      <c r="D95" s="479">
        <v>1000</v>
      </c>
      <c r="E95" s="427"/>
      <c r="F95" s="427"/>
      <c r="G95" s="427"/>
      <c r="H95" s="427"/>
      <c r="I95" s="427"/>
      <c r="J95" s="427"/>
      <c r="K95" s="427"/>
    </row>
    <row r="96" spans="1:11" ht="12.75" customHeight="1" x14ac:dyDescent="0.2">
      <c r="A96" s="903" t="s">
        <v>450</v>
      </c>
      <c r="B96" s="39">
        <v>1920</v>
      </c>
      <c r="C96" s="479">
        <v>17353</v>
      </c>
      <c r="D96" s="479"/>
      <c r="E96" s="506"/>
      <c r="F96" s="431"/>
      <c r="G96" s="431"/>
      <c r="H96" s="431"/>
      <c r="I96" s="431"/>
      <c r="J96" s="431"/>
      <c r="K96" s="431"/>
    </row>
    <row r="97" spans="1:12" ht="12.75" customHeight="1" x14ac:dyDescent="0.2">
      <c r="A97" s="743" t="s">
        <v>278</v>
      </c>
      <c r="B97" s="507">
        <v>1930</v>
      </c>
      <c r="C97" s="487">
        <v>102</v>
      </c>
      <c r="D97" s="432"/>
      <c r="E97" s="683"/>
      <c r="F97" s="432"/>
      <c r="G97" s="432"/>
      <c r="H97" s="432"/>
      <c r="I97" s="432"/>
      <c r="J97" s="432"/>
      <c r="K97" s="432"/>
    </row>
    <row r="98" spans="1:12" ht="12.75" customHeight="1" x14ac:dyDescent="0.2">
      <c r="A98" s="903" t="s">
        <v>206</v>
      </c>
      <c r="B98" s="39">
        <v>1940</v>
      </c>
      <c r="C98" s="487"/>
      <c r="D98" s="408">
        <v>212</v>
      </c>
      <c r="E98" s="486"/>
      <c r="F98" s="408">
        <v>337</v>
      </c>
      <c r="G98" s="486"/>
      <c r="H98" s="486"/>
      <c r="I98" s="690"/>
      <c r="J98" s="486"/>
      <c r="K98" s="486"/>
    </row>
    <row r="99" spans="1:12" ht="12.75" customHeight="1" x14ac:dyDescent="0.2">
      <c r="A99" s="903" t="s">
        <v>962</v>
      </c>
      <c r="B99" s="39">
        <v>1950</v>
      </c>
      <c r="C99" s="487">
        <v>42992</v>
      </c>
      <c r="D99" s="408"/>
      <c r="E99" s="408"/>
      <c r="F99" s="408"/>
      <c r="G99" s="408"/>
      <c r="H99" s="408"/>
      <c r="I99" s="429"/>
      <c r="J99" s="432"/>
      <c r="K99" s="408"/>
    </row>
    <row r="100" spans="1:12" ht="12.75" customHeight="1" x14ac:dyDescent="0.2">
      <c r="A100" s="903" t="s">
        <v>279</v>
      </c>
      <c r="B100" s="39">
        <v>1960</v>
      </c>
      <c r="C100" s="487">
        <v>180590</v>
      </c>
      <c r="D100" s="487"/>
      <c r="E100" s="487"/>
      <c r="F100" s="487"/>
      <c r="G100" s="487"/>
      <c r="H100" s="487"/>
      <c r="I100" s="432"/>
      <c r="J100" s="487"/>
      <c r="K100" s="432"/>
    </row>
    <row r="101" spans="1:12" ht="12.75" customHeight="1" x14ac:dyDescent="0.2">
      <c r="A101" s="903" t="s">
        <v>280</v>
      </c>
      <c r="B101" s="39">
        <v>1970</v>
      </c>
      <c r="C101" s="487">
        <v>2955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188034</v>
      </c>
      <c r="F103" s="429"/>
      <c r="G103" s="429"/>
      <c r="H103" s="487">
        <v>393368</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2103</v>
      </c>
      <c r="D107" s="408"/>
      <c r="E107" s="408"/>
      <c r="F107" s="408">
        <v>2195</v>
      </c>
      <c r="G107" s="408"/>
      <c r="H107" s="408"/>
      <c r="I107" s="408"/>
      <c r="J107" s="432">
        <v>3370</v>
      </c>
      <c r="K107" s="408"/>
    </row>
    <row r="108" spans="1:12" ht="12.75" customHeight="1" thickBot="1" x14ac:dyDescent="0.25">
      <c r="A108" s="460" t="s">
        <v>566</v>
      </c>
      <c r="B108" s="730"/>
      <c r="C108" s="480">
        <f>SUM(C95:C107)</f>
        <v>246735</v>
      </c>
      <c r="D108" s="480">
        <f t="shared" ref="D108:K108" si="3">SUM(D95:D107)</f>
        <v>1212</v>
      </c>
      <c r="E108" s="480">
        <f t="shared" si="3"/>
        <v>188034</v>
      </c>
      <c r="F108" s="480">
        <f t="shared" si="3"/>
        <v>2532</v>
      </c>
      <c r="G108" s="480">
        <f t="shared" si="3"/>
        <v>0</v>
      </c>
      <c r="H108" s="480">
        <f t="shared" si="3"/>
        <v>393368</v>
      </c>
      <c r="I108" s="480">
        <f t="shared" si="3"/>
        <v>0</v>
      </c>
      <c r="J108" s="480">
        <f t="shared" si="3"/>
        <v>3370</v>
      </c>
      <c r="K108" s="481">
        <f t="shared" si="3"/>
        <v>0</v>
      </c>
    </row>
    <row r="109" spans="1:12" ht="14.25" thickTop="1" thickBot="1" x14ac:dyDescent="0.25">
      <c r="A109" s="806" t="s">
        <v>282</v>
      </c>
      <c r="B109" s="815" t="s">
        <v>650</v>
      </c>
      <c r="C109" s="489">
        <f t="shared" ref="C109:K109" si="4">SUM(C12,C18,C40,C63,C67,C75,C82,C93,C108,)</f>
        <v>4524694</v>
      </c>
      <c r="D109" s="489">
        <f t="shared" si="4"/>
        <v>602949</v>
      </c>
      <c r="E109" s="489">
        <f t="shared" si="4"/>
        <v>188855</v>
      </c>
      <c r="F109" s="489">
        <f t="shared" si="4"/>
        <v>273463</v>
      </c>
      <c r="G109" s="489">
        <f t="shared" si="4"/>
        <v>315073</v>
      </c>
      <c r="H109" s="489">
        <f t="shared" si="4"/>
        <v>394832</v>
      </c>
      <c r="I109" s="489">
        <f t="shared" si="4"/>
        <v>3777</v>
      </c>
      <c r="J109" s="489">
        <f t="shared" si="4"/>
        <v>125522</v>
      </c>
      <c r="K109" s="439">
        <f t="shared" si="4"/>
        <v>30419</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1861</v>
      </c>
      <c r="B116" s="1813"/>
      <c r="C116" s="491"/>
      <c r="D116" s="427"/>
      <c r="E116" s="488"/>
      <c r="F116" s="427"/>
      <c r="G116" s="427"/>
      <c r="H116" s="488"/>
      <c r="I116" s="429"/>
      <c r="J116" s="427"/>
      <c r="K116" s="427"/>
    </row>
    <row r="117" spans="1:11" ht="12.75" customHeight="1" x14ac:dyDescent="0.2">
      <c r="A117" s="473" t="s">
        <v>1699</v>
      </c>
      <c r="B117" s="261">
        <v>3001</v>
      </c>
      <c r="C117" s="485">
        <v>3125115</v>
      </c>
      <c r="D117" s="414">
        <v>64755</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3125115</v>
      </c>
      <c r="D121" s="480">
        <f t="shared" si="5"/>
        <v>64755</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2"/>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121587</v>
      </c>
      <c r="D124" s="488"/>
      <c r="E124" s="429"/>
      <c r="F124" s="798"/>
      <c r="G124" s="429"/>
      <c r="H124" s="429"/>
      <c r="I124" s="429"/>
      <c r="J124" s="429"/>
      <c r="K124" s="429"/>
    </row>
    <row r="125" spans="1:11" ht="12.75" customHeight="1" x14ac:dyDescent="0.2">
      <c r="A125" s="903" t="s">
        <v>1770</v>
      </c>
      <c r="B125" s="261">
        <v>3105</v>
      </c>
      <c r="C125" s="408">
        <v>79908</v>
      </c>
      <c r="D125" s="488"/>
      <c r="E125" s="429"/>
      <c r="F125" s="408"/>
      <c r="G125" s="429"/>
      <c r="H125" s="429"/>
      <c r="I125" s="429"/>
      <c r="J125" s="429"/>
      <c r="K125" s="429"/>
    </row>
    <row r="126" spans="1:11" ht="12.75" customHeight="1" x14ac:dyDescent="0.2">
      <c r="A126" s="903" t="s">
        <v>1013</v>
      </c>
      <c r="B126" s="261">
        <v>3110</v>
      </c>
      <c r="C126" s="479">
        <v>107388</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308883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19544</v>
      </c>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19544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5">
        <v>1025</v>
      </c>
      <c r="D145" s="1799"/>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21533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53840</v>
      </c>
      <c r="G151" s="432"/>
      <c r="H151" s="429"/>
      <c r="I151" s="429"/>
      <c r="J151" s="429"/>
      <c r="K151" s="429"/>
    </row>
    <row r="152" spans="1:11" ht="12.75" customHeight="1" x14ac:dyDescent="0.2">
      <c r="A152" s="903" t="s">
        <v>1224</v>
      </c>
      <c r="B152" s="261">
        <v>3510</v>
      </c>
      <c r="C152" s="479"/>
      <c r="D152" s="408"/>
      <c r="E152" s="488"/>
      <c r="F152" s="408">
        <v>46733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100573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1" t="s">
        <v>459</v>
      </c>
      <c r="B172" s="2262"/>
      <c r="C172" s="914">
        <f t="shared" ref="C172:K172" si="6">SUM(C131,C140,C144,C145:C149,C154,C155:C170,C171)</f>
        <v>350985</v>
      </c>
      <c r="D172" s="914">
        <f t="shared" si="6"/>
        <v>0</v>
      </c>
      <c r="E172" s="914">
        <f t="shared" si="6"/>
        <v>0</v>
      </c>
      <c r="F172" s="914">
        <f t="shared" si="6"/>
        <v>100573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3476100</v>
      </c>
      <c r="D173" s="489">
        <f>SUM(D121,D172)</f>
        <v>64755</v>
      </c>
      <c r="E173" s="489">
        <f>SUM(E121,E172)</f>
        <v>0</v>
      </c>
      <c r="F173" s="489">
        <f t="shared" ref="F173:K173" si="7">SUM(F121,F172)</f>
        <v>100573</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3" t="s">
        <v>1862</v>
      </c>
      <c r="B175" s="226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v>17846</v>
      </c>
      <c r="D177" s="408"/>
      <c r="E177" s="432"/>
      <c r="F177" s="408"/>
      <c r="G177" s="408"/>
      <c r="H177" s="432"/>
      <c r="I177" s="432"/>
      <c r="J177" s="432"/>
      <c r="K177" s="432"/>
    </row>
    <row r="178" spans="1:11" ht="22.5" customHeight="1" thickBot="1" x14ac:dyDescent="0.25">
      <c r="A178" s="2269" t="s">
        <v>901</v>
      </c>
      <c r="B178" s="2270"/>
      <c r="C178" s="480">
        <f>SUM(C176:C177)</f>
        <v>17846</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1863</v>
      </c>
      <c r="B179" s="226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69" t="s">
        <v>902</v>
      </c>
      <c r="B184" s="227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1864</v>
      </c>
      <c r="B185" s="2268"/>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180792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27094</v>
      </c>
      <c r="D196" s="429"/>
      <c r="E196" s="488"/>
      <c r="F196" s="429"/>
      <c r="G196" s="508"/>
      <c r="H196" s="429"/>
      <c r="I196" s="429"/>
      <c r="J196" s="429"/>
      <c r="K196" s="429"/>
    </row>
    <row r="197" spans="1:11" ht="12.75" customHeight="1" x14ac:dyDescent="0.2">
      <c r="A197" s="903" t="s">
        <v>1779</v>
      </c>
      <c r="B197" s="39">
        <v>4225</v>
      </c>
      <c r="C197" s="479">
        <v>1305</v>
      </c>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209191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436595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436595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v>106086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106086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v>2811</v>
      </c>
      <c r="F244" s="432"/>
      <c r="G244" s="432"/>
      <c r="H244" s="432"/>
      <c r="I244" s="429"/>
      <c r="J244" s="432"/>
      <c r="K244" s="432"/>
    </row>
    <row r="245" spans="1:11" ht="12.75" customHeight="1" x14ac:dyDescent="0.2">
      <c r="A245" s="902" t="s">
        <v>536</v>
      </c>
      <c r="B245" s="41">
        <v>4867</v>
      </c>
      <c r="C245" s="487"/>
      <c r="D245" s="432"/>
      <c r="E245" s="432">
        <v>39446</v>
      </c>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v>61161</v>
      </c>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2" t="s">
        <v>873</v>
      </c>
      <c r="B259" s="1823"/>
      <c r="C259" s="1730">
        <f t="shared" ref="C259:H259" si="9">SUM(C230:C258)</f>
        <v>0</v>
      </c>
      <c r="D259" s="1091">
        <f t="shared" si="9"/>
        <v>0</v>
      </c>
      <c r="E259" s="1091">
        <f t="shared" si="9"/>
        <v>103418</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1731</v>
      </c>
      <c r="B260" s="1821">
        <v>4901</v>
      </c>
      <c r="C260" s="1731"/>
      <c r="D260" s="478"/>
      <c r="E260" s="429"/>
      <c r="F260" s="429"/>
      <c r="G260" s="429"/>
      <c r="H260" s="429"/>
      <c r="I260" s="429"/>
      <c r="J260" s="429"/>
      <c r="K260" s="429"/>
    </row>
    <row r="261" spans="1:11" ht="12.75" customHeight="1" thickTop="1" thickBot="1" x14ac:dyDescent="0.25">
      <c r="A261" s="1725" t="s">
        <v>1795</v>
      </c>
      <c r="B261" s="1726">
        <v>4902</v>
      </c>
      <c r="C261" s="1724"/>
      <c r="D261" s="1699"/>
      <c r="E261" s="478"/>
      <c r="F261" s="1699"/>
      <c r="G261" s="1699"/>
      <c r="H261" s="478"/>
      <c r="I261" s="429"/>
      <c r="J261" s="478"/>
      <c r="K261" s="478"/>
    </row>
    <row r="262" spans="1:11" ht="12.75" customHeight="1" thickTop="1" thickBot="1" x14ac:dyDescent="0.25">
      <c r="A262" s="902" t="s">
        <v>1260</v>
      </c>
      <c r="B262" s="41">
        <v>4904</v>
      </c>
      <c r="C262" s="1663"/>
      <c r="D262" s="1724"/>
      <c r="E262" s="478"/>
      <c r="F262" s="482"/>
      <c r="G262" s="1724"/>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6987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10694</v>
      </c>
      <c r="D270" s="420"/>
      <c r="E270" s="429"/>
      <c r="F270" s="420"/>
      <c r="G270" s="420"/>
      <c r="H270" s="429"/>
      <c r="I270" s="429"/>
      <c r="J270" s="429"/>
      <c r="K270" s="429"/>
    </row>
    <row r="271" spans="1:11" ht="12.75" customHeight="1" thickTop="1" thickBot="1" x14ac:dyDescent="0.25">
      <c r="A271" s="903" t="s">
        <v>436</v>
      </c>
      <c r="B271" s="39">
        <v>4992</v>
      </c>
      <c r="C271" s="493">
        <v>14508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5" t="s">
        <v>1719</v>
      </c>
      <c r="B273" s="2266"/>
      <c r="C273" s="489">
        <f t="shared" ref="C273:H273" si="10">SUM(C191,C201,C211,C216,C224,C228,C229,C259:C272)</f>
        <v>784061</v>
      </c>
      <c r="D273" s="489">
        <f t="shared" si="10"/>
        <v>0</v>
      </c>
      <c r="E273" s="489">
        <f t="shared" si="10"/>
        <v>103418</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801907</v>
      </c>
      <c r="D274" s="489">
        <f>SUM(D178,D184,D273)</f>
        <v>0</v>
      </c>
      <c r="E274" s="489">
        <f>SUM(E178,E273)</f>
        <v>103418</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8802701</v>
      </c>
      <c r="D275" s="489">
        <f t="shared" si="12"/>
        <v>667704</v>
      </c>
      <c r="E275" s="489">
        <f t="shared" si="12"/>
        <v>292273</v>
      </c>
      <c r="F275" s="489">
        <f t="shared" si="12"/>
        <v>374036</v>
      </c>
      <c r="G275" s="489">
        <f t="shared" si="12"/>
        <v>315073</v>
      </c>
      <c r="H275" s="489">
        <f t="shared" si="12"/>
        <v>394832</v>
      </c>
      <c r="I275" s="489">
        <f t="shared" si="12"/>
        <v>3777</v>
      </c>
      <c r="J275" s="489">
        <f t="shared" si="12"/>
        <v>125522</v>
      </c>
      <c r="K275" s="439">
        <f t="shared" si="12"/>
        <v>30419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277" activePane="bottomLeft" state="frozen"/>
      <selection pane="bottomLeft" activeCell="L361" sqref="L361"/>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9"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75" t="s">
        <v>335</v>
      </c>
      <c r="B3" s="2276"/>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5"/>
      <c r="N4" s="895"/>
    </row>
    <row r="5" spans="1:14" x14ac:dyDescent="0.2">
      <c r="A5" s="1752" t="s">
        <v>1115</v>
      </c>
      <c r="B5" s="266">
        <v>1100</v>
      </c>
      <c r="C5" s="408">
        <v>1913221</v>
      </c>
      <c r="D5" s="408">
        <v>430162</v>
      </c>
      <c r="E5" s="408">
        <v>109717</v>
      </c>
      <c r="F5" s="408">
        <v>75452</v>
      </c>
      <c r="G5" s="408">
        <v>44394</v>
      </c>
      <c r="H5" s="408"/>
      <c r="I5" s="432"/>
      <c r="J5" s="432"/>
      <c r="K5" s="410">
        <f>SUM(C5:J5)</f>
        <v>2572946</v>
      </c>
      <c r="L5" s="408">
        <v>2640360</v>
      </c>
    </row>
    <row r="6" spans="1:14" x14ac:dyDescent="0.2">
      <c r="A6" s="1752" t="s">
        <v>1749</v>
      </c>
      <c r="B6" s="266" t="s">
        <v>1747</v>
      </c>
      <c r="C6" s="503"/>
      <c r="D6" s="503"/>
      <c r="E6" s="408"/>
      <c r="F6" s="503"/>
      <c r="G6" s="503"/>
      <c r="H6" s="503"/>
      <c r="I6" s="503"/>
      <c r="J6" s="503"/>
      <c r="K6" s="410">
        <f>SUM(C6,E6)</f>
        <v>0</v>
      </c>
      <c r="L6" s="408"/>
    </row>
    <row r="7" spans="1:14" x14ac:dyDescent="0.2">
      <c r="A7" s="1752" t="s">
        <v>170</v>
      </c>
      <c r="B7" s="266" t="s">
        <v>1121</v>
      </c>
      <c r="C7" s="432"/>
      <c r="D7" s="432"/>
      <c r="E7" s="432"/>
      <c r="F7" s="432"/>
      <c r="G7" s="432"/>
      <c r="H7" s="432"/>
      <c r="I7" s="432"/>
      <c r="J7" s="432"/>
      <c r="K7" s="410">
        <f t="shared" ref="K7:K32" si="0">SUM(C7:J7)</f>
        <v>0</v>
      </c>
      <c r="L7" s="408"/>
    </row>
    <row r="8" spans="1:14" x14ac:dyDescent="0.2">
      <c r="A8" s="1752" t="s">
        <v>171</v>
      </c>
      <c r="B8" s="266">
        <v>1200</v>
      </c>
      <c r="C8" s="408">
        <v>794462</v>
      </c>
      <c r="D8" s="408">
        <v>172329</v>
      </c>
      <c r="E8" s="408">
        <v>27170</v>
      </c>
      <c r="F8" s="408">
        <v>6603</v>
      </c>
      <c r="G8" s="408">
        <v>1474</v>
      </c>
      <c r="H8" s="408"/>
      <c r="I8" s="432"/>
      <c r="J8" s="432"/>
      <c r="K8" s="410">
        <f t="shared" si="0"/>
        <v>1002038</v>
      </c>
      <c r="L8" s="408">
        <v>1025700</v>
      </c>
    </row>
    <row r="9" spans="1:14" x14ac:dyDescent="0.2">
      <c r="A9" s="1752" t="s">
        <v>818</v>
      </c>
      <c r="B9" s="266" t="s">
        <v>1122</v>
      </c>
      <c r="C9" s="432"/>
      <c r="D9" s="432"/>
      <c r="E9" s="432"/>
      <c r="F9" s="432"/>
      <c r="G9" s="432"/>
      <c r="H9" s="432"/>
      <c r="I9" s="432"/>
      <c r="J9" s="432"/>
      <c r="K9" s="410">
        <f t="shared" si="0"/>
        <v>0</v>
      </c>
      <c r="L9" s="408"/>
    </row>
    <row r="10" spans="1:14" x14ac:dyDescent="0.2">
      <c r="A10" s="1752" t="s">
        <v>819</v>
      </c>
      <c r="B10" s="266">
        <v>1250</v>
      </c>
      <c r="C10" s="408">
        <v>103759</v>
      </c>
      <c r="D10" s="408">
        <v>55492</v>
      </c>
      <c r="E10" s="408">
        <v>16660</v>
      </c>
      <c r="F10" s="408">
        <v>73874</v>
      </c>
      <c r="G10" s="408">
        <v>7967</v>
      </c>
      <c r="H10" s="408"/>
      <c r="I10" s="432"/>
      <c r="J10" s="432"/>
      <c r="K10" s="410">
        <f t="shared" si="0"/>
        <v>257752</v>
      </c>
      <c r="L10" s="408">
        <v>254740</v>
      </c>
    </row>
    <row r="11" spans="1:14" x14ac:dyDescent="0.2">
      <c r="A11" s="1752" t="s">
        <v>1321</v>
      </c>
      <c r="B11" s="266" t="s">
        <v>168</v>
      </c>
      <c r="C11" s="432"/>
      <c r="D11" s="432"/>
      <c r="E11" s="432"/>
      <c r="F11" s="432"/>
      <c r="G11" s="432"/>
      <c r="H11" s="432"/>
      <c r="I11" s="432"/>
      <c r="J11" s="432"/>
      <c r="K11" s="410">
        <f t="shared" si="0"/>
        <v>0</v>
      </c>
      <c r="L11" s="408"/>
    </row>
    <row r="12" spans="1:14" x14ac:dyDescent="0.2">
      <c r="A12" s="1752" t="s">
        <v>1116</v>
      </c>
      <c r="B12" s="266">
        <v>1300</v>
      </c>
      <c r="C12" s="408"/>
      <c r="D12" s="408"/>
      <c r="E12" s="408"/>
      <c r="F12" s="408"/>
      <c r="G12" s="408"/>
      <c r="H12" s="408"/>
      <c r="I12" s="432"/>
      <c r="J12" s="432"/>
      <c r="K12" s="410">
        <f t="shared" si="0"/>
        <v>0</v>
      </c>
      <c r="L12" s="408"/>
    </row>
    <row r="13" spans="1:14" x14ac:dyDescent="0.2">
      <c r="A13" s="1752" t="s">
        <v>820</v>
      </c>
      <c r="B13" s="266">
        <v>1400</v>
      </c>
      <c r="C13" s="408">
        <v>500906</v>
      </c>
      <c r="D13" s="408">
        <v>110843</v>
      </c>
      <c r="E13" s="408">
        <v>40281</v>
      </c>
      <c r="F13" s="408">
        <v>13040</v>
      </c>
      <c r="G13" s="408">
        <v>8200</v>
      </c>
      <c r="H13" s="408"/>
      <c r="I13" s="432"/>
      <c r="J13" s="432"/>
      <c r="K13" s="410">
        <f t="shared" si="0"/>
        <v>673270</v>
      </c>
      <c r="L13" s="408">
        <v>674140</v>
      </c>
    </row>
    <row r="14" spans="1:14" x14ac:dyDescent="0.2">
      <c r="A14" s="1752" t="s">
        <v>1117</v>
      </c>
      <c r="B14" s="266">
        <v>1500</v>
      </c>
      <c r="C14" s="408">
        <v>226791</v>
      </c>
      <c r="D14" s="408">
        <v>23246</v>
      </c>
      <c r="E14" s="408">
        <v>36937</v>
      </c>
      <c r="F14" s="408">
        <v>53315</v>
      </c>
      <c r="G14" s="408">
        <v>8062</v>
      </c>
      <c r="H14" s="408">
        <v>8630</v>
      </c>
      <c r="I14" s="432"/>
      <c r="J14" s="432"/>
      <c r="K14" s="410">
        <f t="shared" si="0"/>
        <v>356981</v>
      </c>
      <c r="L14" s="408">
        <v>383050</v>
      </c>
    </row>
    <row r="15" spans="1:14" x14ac:dyDescent="0.2">
      <c r="A15" s="1752" t="s">
        <v>1118</v>
      </c>
      <c r="B15" s="266">
        <v>1600</v>
      </c>
      <c r="C15" s="408">
        <v>30491</v>
      </c>
      <c r="D15" s="408">
        <v>3723</v>
      </c>
      <c r="E15" s="408"/>
      <c r="F15" s="408"/>
      <c r="G15" s="408"/>
      <c r="H15" s="408"/>
      <c r="I15" s="432"/>
      <c r="J15" s="432"/>
      <c r="K15" s="410">
        <f t="shared" si="0"/>
        <v>34214</v>
      </c>
      <c r="L15" s="408">
        <v>37750</v>
      </c>
    </row>
    <row r="16" spans="1:14" x14ac:dyDescent="0.2">
      <c r="A16" s="1752" t="s">
        <v>1143</v>
      </c>
      <c r="B16" s="266" t="s">
        <v>492</v>
      </c>
      <c r="C16" s="408"/>
      <c r="D16" s="408"/>
      <c r="E16" s="408"/>
      <c r="F16" s="408"/>
      <c r="G16" s="408"/>
      <c r="H16" s="408"/>
      <c r="I16" s="432"/>
      <c r="J16" s="432"/>
      <c r="K16" s="410">
        <f t="shared" si="0"/>
        <v>0</v>
      </c>
      <c r="L16" s="408"/>
    </row>
    <row r="17" spans="1:12" x14ac:dyDescent="0.2">
      <c r="A17" s="1752" t="s">
        <v>821</v>
      </c>
      <c r="B17" s="266" t="s">
        <v>169</v>
      </c>
      <c r="C17" s="432"/>
      <c r="D17" s="432"/>
      <c r="E17" s="432"/>
      <c r="F17" s="432"/>
      <c r="G17" s="432"/>
      <c r="H17" s="432"/>
      <c r="I17" s="432"/>
      <c r="J17" s="432"/>
      <c r="K17" s="410">
        <f t="shared" si="0"/>
        <v>0</v>
      </c>
      <c r="L17" s="408"/>
    </row>
    <row r="18" spans="1:12" x14ac:dyDescent="0.2">
      <c r="A18" s="1752" t="s">
        <v>1262</v>
      </c>
      <c r="B18" s="266">
        <v>1800</v>
      </c>
      <c r="C18" s="408"/>
      <c r="D18" s="408"/>
      <c r="E18" s="408"/>
      <c r="F18" s="408"/>
      <c r="G18" s="408"/>
      <c r="H18" s="408"/>
      <c r="I18" s="432"/>
      <c r="J18" s="432"/>
      <c r="K18" s="410">
        <f t="shared" si="0"/>
        <v>0</v>
      </c>
      <c r="L18" s="408"/>
    </row>
    <row r="19" spans="1:12" x14ac:dyDescent="0.2">
      <c r="A19" s="1752" t="s">
        <v>140</v>
      </c>
      <c r="B19" s="266">
        <v>1900</v>
      </c>
      <c r="C19" s="408">
        <v>178107</v>
      </c>
      <c r="D19" s="408">
        <v>38107</v>
      </c>
      <c r="E19" s="408">
        <v>9278</v>
      </c>
      <c r="F19" s="408">
        <v>191</v>
      </c>
      <c r="G19" s="408"/>
      <c r="H19" s="408"/>
      <c r="I19" s="432"/>
      <c r="J19" s="432"/>
      <c r="K19" s="410">
        <f t="shared" si="0"/>
        <v>225683</v>
      </c>
      <c r="L19" s="408">
        <v>232850</v>
      </c>
    </row>
    <row r="20" spans="1:12" x14ac:dyDescent="0.2">
      <c r="A20" s="1753" t="s">
        <v>835</v>
      </c>
      <c r="B20" s="291" t="s">
        <v>822</v>
      </c>
      <c r="C20" s="503"/>
      <c r="D20" s="503"/>
      <c r="E20" s="503"/>
      <c r="F20" s="503"/>
      <c r="G20" s="503"/>
      <c r="H20" s="683"/>
      <c r="I20" s="409"/>
      <c r="J20" s="477"/>
      <c r="K20" s="410">
        <f t="shared" si="0"/>
        <v>0</v>
      </c>
      <c r="L20" s="435"/>
    </row>
    <row r="21" spans="1:12" x14ac:dyDescent="0.2">
      <c r="A21" s="1753" t="s">
        <v>836</v>
      </c>
      <c r="B21" s="291" t="s">
        <v>823</v>
      </c>
      <c r="C21" s="503"/>
      <c r="D21" s="503"/>
      <c r="E21" s="503"/>
      <c r="F21" s="503"/>
      <c r="G21" s="503"/>
      <c r="H21" s="683"/>
      <c r="I21" s="409"/>
      <c r="J21" s="503"/>
      <c r="K21" s="410">
        <f t="shared" si="0"/>
        <v>0</v>
      </c>
      <c r="L21" s="435"/>
    </row>
    <row r="22" spans="1:12" x14ac:dyDescent="0.2">
      <c r="A22" s="1753" t="s">
        <v>837</v>
      </c>
      <c r="B22" s="291" t="s">
        <v>824</v>
      </c>
      <c r="C22" s="503"/>
      <c r="D22" s="503"/>
      <c r="E22" s="503"/>
      <c r="F22" s="503"/>
      <c r="G22" s="503"/>
      <c r="H22" s="683"/>
      <c r="I22" s="409"/>
      <c r="J22" s="503"/>
      <c r="K22" s="410">
        <f t="shared" si="0"/>
        <v>0</v>
      </c>
      <c r="L22" s="435"/>
    </row>
    <row r="23" spans="1:12" x14ac:dyDescent="0.2">
      <c r="A23" s="1753" t="s">
        <v>838</v>
      </c>
      <c r="B23" s="291" t="s">
        <v>825</v>
      </c>
      <c r="C23" s="503"/>
      <c r="D23" s="503"/>
      <c r="E23" s="503"/>
      <c r="F23" s="503"/>
      <c r="G23" s="503"/>
      <c r="H23" s="683"/>
      <c r="I23" s="409"/>
      <c r="J23" s="503"/>
      <c r="K23" s="410">
        <f t="shared" si="0"/>
        <v>0</v>
      </c>
      <c r="L23" s="435"/>
    </row>
    <row r="24" spans="1:12" ht="12.75" customHeight="1" x14ac:dyDescent="0.2">
      <c r="A24" s="1753" t="s">
        <v>839</v>
      </c>
      <c r="B24" s="291" t="s">
        <v>826</v>
      </c>
      <c r="C24" s="503"/>
      <c r="D24" s="503"/>
      <c r="E24" s="503"/>
      <c r="F24" s="503"/>
      <c r="G24" s="503"/>
      <c r="H24" s="683"/>
      <c r="I24" s="409"/>
      <c r="J24" s="503"/>
      <c r="K24" s="410">
        <f t="shared" si="0"/>
        <v>0</v>
      </c>
      <c r="L24" s="435"/>
    </row>
    <row r="25" spans="1:12" ht="12.75" customHeight="1" x14ac:dyDescent="0.2">
      <c r="A25" s="1753" t="s">
        <v>920</v>
      </c>
      <c r="B25" s="291" t="s">
        <v>827</v>
      </c>
      <c r="C25" s="503"/>
      <c r="D25" s="503"/>
      <c r="E25" s="503"/>
      <c r="F25" s="503"/>
      <c r="G25" s="503"/>
      <c r="H25" s="683"/>
      <c r="I25" s="409"/>
      <c r="J25" s="503"/>
      <c r="K25" s="410">
        <f t="shared" si="0"/>
        <v>0</v>
      </c>
      <c r="L25" s="435"/>
    </row>
    <row r="26" spans="1:12" x14ac:dyDescent="0.2">
      <c r="A26" s="1753" t="s">
        <v>707</v>
      </c>
      <c r="B26" s="291" t="s">
        <v>828</v>
      </c>
      <c r="C26" s="503"/>
      <c r="D26" s="503"/>
      <c r="E26" s="503"/>
      <c r="F26" s="503"/>
      <c r="G26" s="503"/>
      <c r="H26" s="683"/>
      <c r="I26" s="409"/>
      <c r="J26" s="503"/>
      <c r="K26" s="410">
        <f t="shared" si="0"/>
        <v>0</v>
      </c>
      <c r="L26" s="435"/>
    </row>
    <row r="27" spans="1:12" x14ac:dyDescent="0.2">
      <c r="A27" s="1753" t="s">
        <v>708</v>
      </c>
      <c r="B27" s="291" t="s">
        <v>829</v>
      </c>
      <c r="C27" s="503"/>
      <c r="D27" s="503"/>
      <c r="E27" s="503"/>
      <c r="F27" s="503"/>
      <c r="G27" s="503"/>
      <c r="H27" s="683"/>
      <c r="I27" s="409"/>
      <c r="J27" s="503"/>
      <c r="K27" s="410">
        <f t="shared" si="0"/>
        <v>0</v>
      </c>
      <c r="L27" s="435"/>
    </row>
    <row r="28" spans="1:12" x14ac:dyDescent="0.2">
      <c r="A28" s="1753" t="s">
        <v>156</v>
      </c>
      <c r="B28" s="291" t="s">
        <v>830</v>
      </c>
      <c r="C28" s="503"/>
      <c r="D28" s="503"/>
      <c r="E28" s="503"/>
      <c r="F28" s="503"/>
      <c r="G28" s="503"/>
      <c r="H28" s="683"/>
      <c r="I28" s="409"/>
      <c r="J28" s="503"/>
      <c r="K28" s="410">
        <f t="shared" si="0"/>
        <v>0</v>
      </c>
      <c r="L28" s="435"/>
    </row>
    <row r="29" spans="1:12" x14ac:dyDescent="0.2">
      <c r="A29" s="1753" t="s">
        <v>157</v>
      </c>
      <c r="B29" s="291" t="s">
        <v>831</v>
      </c>
      <c r="C29" s="503"/>
      <c r="D29" s="503"/>
      <c r="E29" s="503"/>
      <c r="F29" s="503"/>
      <c r="G29" s="503"/>
      <c r="H29" s="683"/>
      <c r="I29" s="409"/>
      <c r="J29" s="503"/>
      <c r="K29" s="410">
        <f t="shared" si="0"/>
        <v>0</v>
      </c>
      <c r="L29" s="435"/>
    </row>
    <row r="30" spans="1:12" x14ac:dyDescent="0.2">
      <c r="A30" s="1753" t="s">
        <v>158</v>
      </c>
      <c r="B30" s="291" t="s">
        <v>832</v>
      </c>
      <c r="C30" s="503"/>
      <c r="D30" s="503"/>
      <c r="E30" s="503"/>
      <c r="F30" s="503"/>
      <c r="G30" s="503"/>
      <c r="H30" s="683"/>
      <c r="I30" s="409"/>
      <c r="J30" s="503"/>
      <c r="K30" s="410">
        <f t="shared" si="0"/>
        <v>0</v>
      </c>
      <c r="L30" s="435"/>
    </row>
    <row r="31" spans="1:12" x14ac:dyDescent="0.2">
      <c r="A31" s="1753" t="s">
        <v>159</v>
      </c>
      <c r="B31" s="291" t="s">
        <v>833</v>
      </c>
      <c r="C31" s="503"/>
      <c r="D31" s="503"/>
      <c r="E31" s="503"/>
      <c r="F31" s="503"/>
      <c r="G31" s="503"/>
      <c r="H31" s="683"/>
      <c r="I31" s="409"/>
      <c r="J31" s="503"/>
      <c r="K31" s="410">
        <f t="shared" si="0"/>
        <v>0</v>
      </c>
      <c r="L31" s="435"/>
    </row>
    <row r="32" spans="1:12" x14ac:dyDescent="0.2">
      <c r="A32" s="1754"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3747737</v>
      </c>
      <c r="D33" s="411">
        <f t="shared" ref="D33:L33" si="1">SUM(D5:D32)</f>
        <v>833902</v>
      </c>
      <c r="E33" s="411">
        <f t="shared" si="1"/>
        <v>240043</v>
      </c>
      <c r="F33" s="411">
        <f t="shared" si="1"/>
        <v>222475</v>
      </c>
      <c r="G33" s="411">
        <f t="shared" si="1"/>
        <v>70097</v>
      </c>
      <c r="H33" s="411">
        <f t="shared" si="1"/>
        <v>8630</v>
      </c>
      <c r="I33" s="411">
        <f t="shared" si="1"/>
        <v>0</v>
      </c>
      <c r="J33" s="411">
        <f t="shared" si="1"/>
        <v>0</v>
      </c>
      <c r="K33" s="411">
        <f t="shared" si="1"/>
        <v>5122884</v>
      </c>
      <c r="L33" s="411">
        <f t="shared" si="1"/>
        <v>5248590</v>
      </c>
    </row>
    <row r="34" spans="1:14" s="25" customFormat="1" ht="18" customHeight="1" thickTop="1" x14ac:dyDescent="0.2">
      <c r="A34" s="1755" t="s">
        <v>49</v>
      </c>
      <c r="B34" s="1808"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6">
        <v>2110</v>
      </c>
      <c r="C36" s="414">
        <v>65251</v>
      </c>
      <c r="D36" s="414">
        <v>12998</v>
      </c>
      <c r="E36" s="414"/>
      <c r="F36" s="414"/>
      <c r="G36" s="414"/>
      <c r="H36" s="414"/>
      <c r="I36" s="432"/>
      <c r="J36" s="432"/>
      <c r="K36" s="410">
        <f t="shared" ref="K36:K41" si="2">SUM(C36:J36)</f>
        <v>78249</v>
      </c>
      <c r="L36" s="408">
        <v>79825</v>
      </c>
    </row>
    <row r="37" spans="1:14" x14ac:dyDescent="0.2">
      <c r="A37" s="1752" t="s">
        <v>1265</v>
      </c>
      <c r="B37" s="266">
        <v>2120</v>
      </c>
      <c r="C37" s="408">
        <v>182391</v>
      </c>
      <c r="D37" s="408">
        <v>29350</v>
      </c>
      <c r="E37" s="408">
        <v>4007</v>
      </c>
      <c r="F37" s="408">
        <v>2342</v>
      </c>
      <c r="G37" s="408"/>
      <c r="H37" s="408"/>
      <c r="I37" s="432"/>
      <c r="J37" s="432"/>
      <c r="K37" s="410">
        <f t="shared" si="2"/>
        <v>218090</v>
      </c>
      <c r="L37" s="408">
        <v>222265</v>
      </c>
    </row>
    <row r="38" spans="1:14" x14ac:dyDescent="0.2">
      <c r="A38" s="1752" t="s">
        <v>220</v>
      </c>
      <c r="B38" s="266">
        <v>2130</v>
      </c>
      <c r="C38" s="408">
        <v>54590</v>
      </c>
      <c r="D38" s="408">
        <v>4669</v>
      </c>
      <c r="E38" s="408">
        <v>339</v>
      </c>
      <c r="F38" s="408">
        <v>3726</v>
      </c>
      <c r="G38" s="408">
        <v>1790</v>
      </c>
      <c r="H38" s="408"/>
      <c r="I38" s="432"/>
      <c r="J38" s="432"/>
      <c r="K38" s="410">
        <f t="shared" si="2"/>
        <v>65114</v>
      </c>
      <c r="L38" s="408">
        <v>63775</v>
      </c>
    </row>
    <row r="39" spans="1:14" x14ac:dyDescent="0.2">
      <c r="A39" s="1752" t="s">
        <v>221</v>
      </c>
      <c r="B39" s="266">
        <v>2140</v>
      </c>
      <c r="C39" s="408"/>
      <c r="D39" s="408"/>
      <c r="E39" s="408"/>
      <c r="F39" s="408"/>
      <c r="G39" s="408"/>
      <c r="H39" s="408"/>
      <c r="I39" s="432"/>
      <c r="J39" s="432"/>
      <c r="K39" s="410">
        <f t="shared" si="2"/>
        <v>0</v>
      </c>
      <c r="L39" s="408"/>
    </row>
    <row r="40" spans="1:14" x14ac:dyDescent="0.2">
      <c r="A40" s="1752" t="s">
        <v>222</v>
      </c>
      <c r="B40" s="266">
        <v>2150</v>
      </c>
      <c r="C40" s="408"/>
      <c r="D40" s="408"/>
      <c r="E40" s="408">
        <v>36749</v>
      </c>
      <c r="F40" s="408"/>
      <c r="G40" s="408"/>
      <c r="H40" s="408"/>
      <c r="I40" s="432"/>
      <c r="J40" s="432"/>
      <c r="K40" s="410">
        <f t="shared" si="2"/>
        <v>36749</v>
      </c>
      <c r="L40" s="408">
        <v>35000</v>
      </c>
    </row>
    <row r="41" spans="1:14" x14ac:dyDescent="0.2">
      <c r="A41" s="1752" t="s">
        <v>1880</v>
      </c>
      <c r="B41" s="266">
        <v>2190</v>
      </c>
      <c r="C41" s="408"/>
      <c r="D41" s="408"/>
      <c r="E41" s="408"/>
      <c r="F41" s="408">
        <v>2243</v>
      </c>
      <c r="G41" s="408"/>
      <c r="H41" s="408"/>
      <c r="I41" s="432"/>
      <c r="J41" s="432"/>
      <c r="K41" s="410">
        <f t="shared" si="2"/>
        <v>2243</v>
      </c>
      <c r="L41" s="408">
        <v>2500</v>
      </c>
    </row>
    <row r="42" spans="1:14" ht="12.75" customHeight="1" thickBot="1" x14ac:dyDescent="0.25">
      <c r="A42" s="877" t="s">
        <v>640</v>
      </c>
      <c r="B42" s="464" t="s">
        <v>812</v>
      </c>
      <c r="C42" s="411">
        <f>SUM(C36:C41)</f>
        <v>302232</v>
      </c>
      <c r="D42" s="411">
        <f t="shared" ref="D42:L42" si="3">SUM(D36:D41)</f>
        <v>47017</v>
      </c>
      <c r="E42" s="411">
        <f t="shared" si="3"/>
        <v>41095</v>
      </c>
      <c r="F42" s="411">
        <f t="shared" si="3"/>
        <v>8311</v>
      </c>
      <c r="G42" s="411">
        <f t="shared" si="3"/>
        <v>1790</v>
      </c>
      <c r="H42" s="411">
        <f t="shared" si="3"/>
        <v>0</v>
      </c>
      <c r="I42" s="411">
        <f t="shared" si="3"/>
        <v>0</v>
      </c>
      <c r="J42" s="411">
        <f t="shared" si="3"/>
        <v>0</v>
      </c>
      <c r="K42" s="411">
        <f t="shared" si="3"/>
        <v>400445</v>
      </c>
      <c r="L42" s="411">
        <f t="shared" si="3"/>
        <v>403365</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6">
        <v>2210</v>
      </c>
      <c r="C44" s="414">
        <v>14360</v>
      </c>
      <c r="D44" s="414">
        <v>7926</v>
      </c>
      <c r="E44" s="414">
        <v>27171</v>
      </c>
      <c r="F44" s="414">
        <v>1905</v>
      </c>
      <c r="G44" s="414"/>
      <c r="H44" s="414"/>
      <c r="I44" s="432"/>
      <c r="J44" s="432"/>
      <c r="K44" s="416">
        <f>SUM(C44:J44)</f>
        <v>51362</v>
      </c>
      <c r="L44" s="414">
        <v>30040</v>
      </c>
    </row>
    <row r="45" spans="1:14" x14ac:dyDescent="0.2">
      <c r="A45" s="1752" t="s">
        <v>956</v>
      </c>
      <c r="B45" s="266">
        <v>2220</v>
      </c>
      <c r="C45" s="408">
        <v>48909</v>
      </c>
      <c r="D45" s="408">
        <v>16869</v>
      </c>
      <c r="E45" s="408">
        <v>1263</v>
      </c>
      <c r="F45" s="408">
        <v>7156</v>
      </c>
      <c r="G45" s="408">
        <v>2307</v>
      </c>
      <c r="H45" s="408"/>
      <c r="I45" s="432"/>
      <c r="J45" s="432"/>
      <c r="K45" s="416">
        <f>SUM(C45:J45)</f>
        <v>76504</v>
      </c>
      <c r="L45" s="408">
        <v>75000</v>
      </c>
    </row>
    <row r="46" spans="1:14" x14ac:dyDescent="0.2">
      <c r="A46" s="1752" t="s">
        <v>957</v>
      </c>
      <c r="B46" s="266">
        <v>2230</v>
      </c>
      <c r="C46" s="408"/>
      <c r="D46" s="408"/>
      <c r="E46" s="408">
        <v>9825</v>
      </c>
      <c r="F46" s="408"/>
      <c r="G46" s="408"/>
      <c r="H46" s="408"/>
      <c r="I46" s="432"/>
      <c r="J46" s="432"/>
      <c r="K46" s="416">
        <f>SUM(C46:J46)</f>
        <v>9825</v>
      </c>
      <c r="L46" s="408">
        <v>13050</v>
      </c>
    </row>
    <row r="47" spans="1:14" ht="12.75" customHeight="1" thickBot="1" x14ac:dyDescent="0.25">
      <c r="A47" s="877" t="s">
        <v>641</v>
      </c>
      <c r="B47" s="464" t="s">
        <v>33</v>
      </c>
      <c r="C47" s="411">
        <f>SUM(C44:C46)</f>
        <v>63269</v>
      </c>
      <c r="D47" s="411">
        <f t="shared" ref="D47:K47" si="4">SUM(D44:D46)</f>
        <v>24795</v>
      </c>
      <c r="E47" s="411">
        <f t="shared" si="4"/>
        <v>38259</v>
      </c>
      <c r="F47" s="411">
        <f t="shared" si="4"/>
        <v>9061</v>
      </c>
      <c r="G47" s="411">
        <f t="shared" si="4"/>
        <v>2307</v>
      </c>
      <c r="H47" s="411">
        <f t="shared" si="4"/>
        <v>0</v>
      </c>
      <c r="I47" s="411">
        <f t="shared" si="4"/>
        <v>0</v>
      </c>
      <c r="J47" s="411">
        <f t="shared" si="4"/>
        <v>0</v>
      </c>
      <c r="K47" s="411">
        <f t="shared" si="4"/>
        <v>137691</v>
      </c>
      <c r="L47" s="411">
        <f>SUM(L44:L46)</f>
        <v>118090</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6">
        <v>2310</v>
      </c>
      <c r="C49" s="414">
        <v>9500</v>
      </c>
      <c r="D49" s="414">
        <v>2752</v>
      </c>
      <c r="E49" s="414">
        <v>39122</v>
      </c>
      <c r="F49" s="414"/>
      <c r="G49" s="414"/>
      <c r="H49" s="414">
        <v>12640</v>
      </c>
      <c r="I49" s="432"/>
      <c r="J49" s="432"/>
      <c r="K49" s="416">
        <f>SUM(C49:J49)</f>
        <v>64014</v>
      </c>
      <c r="L49" s="414">
        <v>68500</v>
      </c>
    </row>
    <row r="50" spans="1:14" x14ac:dyDescent="0.2">
      <c r="A50" s="1752" t="s">
        <v>959</v>
      </c>
      <c r="B50" s="266">
        <v>2320</v>
      </c>
      <c r="C50" s="408">
        <v>165618</v>
      </c>
      <c r="D50" s="408">
        <v>36327</v>
      </c>
      <c r="E50" s="408">
        <v>9975</v>
      </c>
      <c r="F50" s="408">
        <v>496</v>
      </c>
      <c r="G50" s="408"/>
      <c r="H50" s="408">
        <v>5123</v>
      </c>
      <c r="I50" s="432"/>
      <c r="J50" s="432"/>
      <c r="K50" s="416">
        <f>SUM(C50:J50)</f>
        <v>217539</v>
      </c>
      <c r="L50" s="408">
        <v>222563</v>
      </c>
    </row>
    <row r="51" spans="1:14" x14ac:dyDescent="0.2">
      <c r="A51" s="1752" t="s">
        <v>45</v>
      </c>
      <c r="B51" s="266">
        <v>2330</v>
      </c>
      <c r="C51" s="408"/>
      <c r="D51" s="408"/>
      <c r="E51" s="408"/>
      <c r="F51" s="408"/>
      <c r="G51" s="408"/>
      <c r="H51" s="408"/>
      <c r="I51" s="432"/>
      <c r="J51" s="432"/>
      <c r="K51" s="416">
        <f>SUM(C51:J51)</f>
        <v>0</v>
      </c>
      <c r="L51" s="408"/>
    </row>
    <row r="52" spans="1:14" ht="22.5" x14ac:dyDescent="0.2">
      <c r="A52" s="1753"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175118</v>
      </c>
      <c r="D53" s="411">
        <f t="shared" ref="D53:L53" si="5">SUM(D49:D52)</f>
        <v>39079</v>
      </c>
      <c r="E53" s="411">
        <f t="shared" si="5"/>
        <v>49097</v>
      </c>
      <c r="F53" s="411">
        <f t="shared" si="5"/>
        <v>496</v>
      </c>
      <c r="G53" s="411">
        <f t="shared" si="5"/>
        <v>0</v>
      </c>
      <c r="H53" s="411">
        <f t="shared" si="5"/>
        <v>17763</v>
      </c>
      <c r="I53" s="411">
        <f t="shared" si="5"/>
        <v>0</v>
      </c>
      <c r="J53" s="411">
        <f t="shared" si="5"/>
        <v>0</v>
      </c>
      <c r="K53" s="411">
        <f t="shared" si="5"/>
        <v>281553</v>
      </c>
      <c r="L53" s="411">
        <f t="shared" si="5"/>
        <v>291063</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6">
        <v>2410</v>
      </c>
      <c r="C55" s="414">
        <v>403213</v>
      </c>
      <c r="D55" s="414">
        <v>72759</v>
      </c>
      <c r="E55" s="414">
        <v>31704</v>
      </c>
      <c r="F55" s="414">
        <v>23738</v>
      </c>
      <c r="G55" s="414">
        <v>1705</v>
      </c>
      <c r="H55" s="414">
        <v>4145</v>
      </c>
      <c r="I55" s="432"/>
      <c r="J55" s="432"/>
      <c r="K55" s="416">
        <f>SUM(C55:J55)</f>
        <v>537264</v>
      </c>
      <c r="L55" s="414">
        <v>545900</v>
      </c>
    </row>
    <row r="56" spans="1:14" ht="12.75" customHeight="1" x14ac:dyDescent="0.2">
      <c r="A56" s="1758"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403213</v>
      </c>
      <c r="D57" s="417">
        <f t="shared" ref="D57:K57" si="6">SUM(D55:D56)</f>
        <v>72759</v>
      </c>
      <c r="E57" s="417">
        <f t="shared" si="6"/>
        <v>31704</v>
      </c>
      <c r="F57" s="417">
        <f t="shared" si="6"/>
        <v>23738</v>
      </c>
      <c r="G57" s="417">
        <f t="shared" si="6"/>
        <v>1705</v>
      </c>
      <c r="H57" s="417">
        <f t="shared" si="6"/>
        <v>4145</v>
      </c>
      <c r="I57" s="417">
        <f t="shared" si="6"/>
        <v>0</v>
      </c>
      <c r="J57" s="417">
        <f t="shared" si="6"/>
        <v>0</v>
      </c>
      <c r="K57" s="417">
        <f t="shared" si="6"/>
        <v>537264</v>
      </c>
      <c r="L57" s="411">
        <f>SUM(L55:L56)</f>
        <v>545900</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2" t="s">
        <v>532</v>
      </c>
      <c r="B60" s="266">
        <v>2520</v>
      </c>
      <c r="C60" s="408">
        <v>122089</v>
      </c>
      <c r="D60" s="408">
        <v>7508</v>
      </c>
      <c r="E60" s="408">
        <v>368</v>
      </c>
      <c r="F60" s="408">
        <v>30</v>
      </c>
      <c r="G60" s="408">
        <v>1080</v>
      </c>
      <c r="H60" s="408"/>
      <c r="I60" s="432"/>
      <c r="J60" s="432"/>
      <c r="K60" s="416">
        <f t="shared" si="7"/>
        <v>131075</v>
      </c>
      <c r="L60" s="408">
        <v>126267</v>
      </c>
      <c r="M60" s="14"/>
      <c r="N60" s="14"/>
    </row>
    <row r="61" spans="1:14" s="15" customFormat="1" x14ac:dyDescent="0.2">
      <c r="A61" s="1752" t="s">
        <v>219</v>
      </c>
      <c r="B61" s="266">
        <v>2540</v>
      </c>
      <c r="C61" s="408"/>
      <c r="D61" s="408"/>
      <c r="E61" s="408">
        <v>11826</v>
      </c>
      <c r="F61" s="408">
        <v>215678</v>
      </c>
      <c r="G61" s="408">
        <v>10400</v>
      </c>
      <c r="H61" s="408"/>
      <c r="I61" s="432"/>
      <c r="J61" s="432"/>
      <c r="K61" s="416">
        <f t="shared" si="7"/>
        <v>237904</v>
      </c>
      <c r="L61" s="408">
        <v>237750</v>
      </c>
      <c r="M61" s="14"/>
      <c r="N61" s="14"/>
    </row>
    <row r="62" spans="1:14" s="15" customFormat="1" x14ac:dyDescent="0.2">
      <c r="A62" s="1752" t="s">
        <v>1107</v>
      </c>
      <c r="B62" s="266">
        <v>2550</v>
      </c>
      <c r="C62" s="408"/>
      <c r="D62" s="408"/>
      <c r="E62" s="408"/>
      <c r="F62" s="408"/>
      <c r="G62" s="408"/>
      <c r="H62" s="408"/>
      <c r="I62" s="432"/>
      <c r="J62" s="432"/>
      <c r="K62" s="416">
        <f t="shared" si="7"/>
        <v>0</v>
      </c>
      <c r="L62" s="408"/>
      <c r="M62" s="14"/>
      <c r="N62" s="14"/>
    </row>
    <row r="63" spans="1:14" s="14" customFormat="1" x14ac:dyDescent="0.2">
      <c r="A63" s="1752" t="s">
        <v>106</v>
      </c>
      <c r="B63" s="266">
        <v>2560</v>
      </c>
      <c r="C63" s="408">
        <v>95142</v>
      </c>
      <c r="D63" s="408">
        <v>10359</v>
      </c>
      <c r="E63" s="408">
        <v>822</v>
      </c>
      <c r="F63" s="408">
        <v>157137</v>
      </c>
      <c r="G63" s="408">
        <v>3116</v>
      </c>
      <c r="H63" s="408"/>
      <c r="I63" s="432"/>
      <c r="J63" s="432"/>
      <c r="K63" s="416">
        <f t="shared" si="7"/>
        <v>266576</v>
      </c>
      <c r="L63" s="408">
        <v>270250</v>
      </c>
    </row>
    <row r="64" spans="1:14" s="14" customFormat="1" x14ac:dyDescent="0.2">
      <c r="A64" s="1759"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217231</v>
      </c>
      <c r="D65" s="411">
        <f t="shared" ref="D65:L65" si="8">SUM(D59:D64)</f>
        <v>17867</v>
      </c>
      <c r="E65" s="411">
        <f t="shared" si="8"/>
        <v>13016</v>
      </c>
      <c r="F65" s="411">
        <f t="shared" si="8"/>
        <v>372845</v>
      </c>
      <c r="G65" s="411">
        <f t="shared" si="8"/>
        <v>14596</v>
      </c>
      <c r="H65" s="411">
        <f t="shared" si="8"/>
        <v>0</v>
      </c>
      <c r="I65" s="411">
        <f t="shared" si="8"/>
        <v>0</v>
      </c>
      <c r="J65" s="411">
        <f t="shared" si="8"/>
        <v>0</v>
      </c>
      <c r="K65" s="411">
        <f t="shared" si="8"/>
        <v>635555</v>
      </c>
      <c r="L65" s="411">
        <f t="shared" si="8"/>
        <v>634267</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6">
        <v>2620</v>
      </c>
      <c r="C68" s="408"/>
      <c r="D68" s="408"/>
      <c r="E68" s="408"/>
      <c r="F68" s="408"/>
      <c r="G68" s="408"/>
      <c r="H68" s="408"/>
      <c r="I68" s="432"/>
      <c r="J68" s="432"/>
      <c r="K68" s="416">
        <f>SUM(C68:J68)</f>
        <v>0</v>
      </c>
      <c r="L68" s="408"/>
      <c r="M68" s="14"/>
      <c r="N68" s="14"/>
    </row>
    <row r="69" spans="1:14" s="15" customFormat="1" x14ac:dyDescent="0.2">
      <c r="A69" s="1752" t="s">
        <v>1228</v>
      </c>
      <c r="B69" s="266">
        <v>2630</v>
      </c>
      <c r="C69" s="408"/>
      <c r="D69" s="408"/>
      <c r="E69" s="408"/>
      <c r="F69" s="408"/>
      <c r="G69" s="408"/>
      <c r="H69" s="408"/>
      <c r="I69" s="432"/>
      <c r="J69" s="432"/>
      <c r="K69" s="416">
        <f>SUM(C69:J69)</f>
        <v>0</v>
      </c>
      <c r="L69" s="408"/>
      <c r="M69" s="14"/>
      <c r="N69" s="14"/>
    </row>
    <row r="70" spans="1:14" s="15" customFormat="1" x14ac:dyDescent="0.2">
      <c r="A70" s="1752" t="s">
        <v>464</v>
      </c>
      <c r="B70" s="266">
        <v>2640</v>
      </c>
      <c r="C70" s="408"/>
      <c r="D70" s="408"/>
      <c r="E70" s="408"/>
      <c r="F70" s="408"/>
      <c r="G70" s="408"/>
      <c r="H70" s="408"/>
      <c r="I70" s="432"/>
      <c r="J70" s="432"/>
      <c r="K70" s="416">
        <f>SUM(C70:J70)</f>
        <v>0</v>
      </c>
      <c r="L70" s="408"/>
      <c r="M70" s="14"/>
      <c r="N70" s="14"/>
    </row>
    <row r="71" spans="1:14" s="15" customFormat="1" x14ac:dyDescent="0.2">
      <c r="A71" s="1752" t="s">
        <v>465</v>
      </c>
      <c r="B71" s="266">
        <v>2660</v>
      </c>
      <c r="C71" s="408"/>
      <c r="D71" s="408"/>
      <c r="E71" s="408">
        <v>5952</v>
      </c>
      <c r="F71" s="408">
        <v>1221</v>
      </c>
      <c r="G71" s="408"/>
      <c r="H71" s="408"/>
      <c r="I71" s="432"/>
      <c r="J71" s="432"/>
      <c r="K71" s="416">
        <f>SUM(C71:J71)</f>
        <v>7173</v>
      </c>
      <c r="L71" s="408">
        <v>7500</v>
      </c>
      <c r="M71" s="14"/>
      <c r="N71" s="14"/>
    </row>
    <row r="72" spans="1:14" s="15" customFormat="1" ht="12.75" customHeight="1" thickBot="1" x14ac:dyDescent="0.25">
      <c r="A72" s="877" t="s">
        <v>38</v>
      </c>
      <c r="B72" s="461" t="s">
        <v>37</v>
      </c>
      <c r="C72" s="411">
        <f>SUM(C67:C71)</f>
        <v>0</v>
      </c>
      <c r="D72" s="411">
        <f t="shared" ref="D72:K72" si="9">SUM(D67:D71)</f>
        <v>0</v>
      </c>
      <c r="E72" s="411">
        <f t="shared" si="9"/>
        <v>5952</v>
      </c>
      <c r="F72" s="411">
        <f t="shared" si="9"/>
        <v>1221</v>
      </c>
      <c r="G72" s="411">
        <f t="shared" si="9"/>
        <v>0</v>
      </c>
      <c r="H72" s="411">
        <f t="shared" si="9"/>
        <v>0</v>
      </c>
      <c r="I72" s="411">
        <f t="shared" si="9"/>
        <v>0</v>
      </c>
      <c r="J72" s="411">
        <f t="shared" si="9"/>
        <v>0</v>
      </c>
      <c r="K72" s="411">
        <f t="shared" si="9"/>
        <v>7173</v>
      </c>
      <c r="L72" s="411">
        <f>SUM(L67:L71)</f>
        <v>7500</v>
      </c>
      <c r="M72" s="14"/>
      <c r="N72" s="14"/>
    </row>
    <row r="73" spans="1:14" s="15" customFormat="1" ht="14.25" thickTop="1" thickBot="1" x14ac:dyDescent="0.25">
      <c r="A73" s="1760" t="s">
        <v>1134</v>
      </c>
      <c r="B73" s="1744" t="s">
        <v>654</v>
      </c>
      <c r="C73" s="419"/>
      <c r="D73" s="419"/>
      <c r="E73" s="419">
        <v>52459</v>
      </c>
      <c r="F73" s="419"/>
      <c r="G73" s="419"/>
      <c r="H73" s="419"/>
      <c r="I73" s="425"/>
      <c r="J73" s="425"/>
      <c r="K73" s="411">
        <f>SUM(C73:J73)</f>
        <v>52459</v>
      </c>
      <c r="L73" s="420">
        <v>67350</v>
      </c>
      <c r="M73" s="14"/>
      <c r="N73" s="14"/>
    </row>
    <row r="74" spans="1:14" ht="12.75" customHeight="1" thickTop="1" thickBot="1" x14ac:dyDescent="0.25">
      <c r="A74" s="877" t="s">
        <v>952</v>
      </c>
      <c r="B74" s="1743">
        <v>2000</v>
      </c>
      <c r="C74" s="421">
        <f>SUM(C42,C47,C53,C57,C65,C72,C73)</f>
        <v>1161063</v>
      </c>
      <c r="D74" s="421">
        <f t="shared" ref="D74:K74" si="10">SUM(D42,D47,D53,D57,D65,D72,D73)</f>
        <v>201517</v>
      </c>
      <c r="E74" s="421">
        <f t="shared" si="10"/>
        <v>231582</v>
      </c>
      <c r="F74" s="421">
        <f t="shared" si="10"/>
        <v>415672</v>
      </c>
      <c r="G74" s="421">
        <f t="shared" si="10"/>
        <v>20398</v>
      </c>
      <c r="H74" s="421">
        <f t="shared" si="10"/>
        <v>21908</v>
      </c>
      <c r="I74" s="421">
        <f t="shared" si="10"/>
        <v>0</v>
      </c>
      <c r="J74" s="421">
        <f t="shared" si="10"/>
        <v>0</v>
      </c>
      <c r="K74" s="421">
        <f t="shared" si="10"/>
        <v>2052140</v>
      </c>
      <c r="L74" s="421">
        <f>SUM(L42,L47,L53,L57,L65,L72,L73)</f>
        <v>2067535</v>
      </c>
    </row>
    <row r="75" spans="1:14" s="23" customFormat="1" ht="18" customHeight="1" thickTop="1" thickBot="1" x14ac:dyDescent="0.25">
      <c r="A75" s="1751" t="s">
        <v>50</v>
      </c>
      <c r="B75" s="1745" t="s">
        <v>655</v>
      </c>
      <c r="C75" s="419"/>
      <c r="D75" s="419"/>
      <c r="E75" s="419">
        <v>479</v>
      </c>
      <c r="F75" s="419"/>
      <c r="G75" s="419"/>
      <c r="H75" s="419"/>
      <c r="I75" s="425"/>
      <c r="J75" s="425"/>
      <c r="K75" s="411">
        <f>SUM(C75:J75)</f>
        <v>479</v>
      </c>
      <c r="L75" s="420">
        <v>2200</v>
      </c>
      <c r="M75" s="895"/>
      <c r="N75" s="895"/>
    </row>
    <row r="76" spans="1:14" s="115" customFormat="1" ht="18" customHeight="1" thickTop="1" x14ac:dyDescent="0.2">
      <c r="A76" s="1762" t="s">
        <v>423</v>
      </c>
      <c r="B76" s="1808"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6">
        <v>4110</v>
      </c>
      <c r="C78" s="409"/>
      <c r="D78" s="409"/>
      <c r="E78" s="414"/>
      <c r="F78" s="409"/>
      <c r="G78" s="409"/>
      <c r="H78" s="423"/>
      <c r="I78" s="503"/>
      <c r="J78" s="503"/>
      <c r="K78" s="410">
        <f t="shared" ref="K78:K83" si="11">SUM(C78:J78)</f>
        <v>0</v>
      </c>
      <c r="L78" s="414"/>
    </row>
    <row r="79" spans="1:14" x14ac:dyDescent="0.2">
      <c r="A79" s="1752" t="s">
        <v>344</v>
      </c>
      <c r="B79" s="266">
        <v>4120</v>
      </c>
      <c r="C79" s="409"/>
      <c r="D79" s="409"/>
      <c r="E79" s="408"/>
      <c r="F79" s="409"/>
      <c r="G79" s="409"/>
      <c r="H79" s="408">
        <v>70455</v>
      </c>
      <c r="I79" s="503"/>
      <c r="J79" s="503"/>
      <c r="K79" s="410">
        <f t="shared" si="11"/>
        <v>70455</v>
      </c>
      <c r="L79" s="408">
        <v>85000</v>
      </c>
    </row>
    <row r="80" spans="1:14" x14ac:dyDescent="0.2">
      <c r="A80" s="1752" t="s">
        <v>345</v>
      </c>
      <c r="B80" s="266">
        <v>4130</v>
      </c>
      <c r="C80" s="409"/>
      <c r="D80" s="409"/>
      <c r="E80" s="408"/>
      <c r="F80" s="409"/>
      <c r="G80" s="409"/>
      <c r="H80" s="408"/>
      <c r="I80" s="503"/>
      <c r="J80" s="503"/>
      <c r="K80" s="410">
        <f t="shared" si="11"/>
        <v>0</v>
      </c>
      <c r="L80" s="408"/>
    </row>
    <row r="81" spans="1:12" x14ac:dyDescent="0.2">
      <c r="A81" s="1752" t="s">
        <v>792</v>
      </c>
      <c r="B81" s="266">
        <v>4140</v>
      </c>
      <c r="C81" s="409"/>
      <c r="D81" s="409"/>
      <c r="E81" s="408"/>
      <c r="F81" s="409"/>
      <c r="G81" s="409"/>
      <c r="H81" s="408"/>
      <c r="I81" s="503"/>
      <c r="J81" s="503"/>
      <c r="K81" s="410">
        <f t="shared" si="11"/>
        <v>0</v>
      </c>
      <c r="L81" s="408"/>
    </row>
    <row r="82" spans="1:12" x14ac:dyDescent="0.2">
      <c r="A82" s="1752" t="s">
        <v>89</v>
      </c>
      <c r="B82" s="266">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v>620</v>
      </c>
      <c r="I83" s="503"/>
      <c r="J83" s="503"/>
      <c r="K83" s="410">
        <f t="shared" si="11"/>
        <v>620</v>
      </c>
      <c r="L83" s="408"/>
    </row>
    <row r="84" spans="1:12" ht="13.5" thickBot="1" x14ac:dyDescent="0.25">
      <c r="A84" s="877" t="s">
        <v>1848</v>
      </c>
      <c r="B84" s="529">
        <v>4100</v>
      </c>
      <c r="C84" s="409"/>
      <c r="D84" s="409"/>
      <c r="E84" s="411">
        <f>SUM(E78:E83)</f>
        <v>0</v>
      </c>
      <c r="F84" s="409"/>
      <c r="G84" s="409"/>
      <c r="H84" s="411">
        <f>SUM(H78:H83)</f>
        <v>71075</v>
      </c>
      <c r="I84" s="503"/>
      <c r="J84" s="503"/>
      <c r="K84" s="411">
        <f>SUM(K78:K83)</f>
        <v>71075</v>
      </c>
      <c r="L84" s="411">
        <f>SUM(L78:L83)</f>
        <v>85000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794</v>
      </c>
      <c r="B86" s="862">
        <v>4220</v>
      </c>
      <c r="C86" s="409"/>
      <c r="D86" s="409"/>
      <c r="E86" s="433"/>
      <c r="F86" s="409"/>
      <c r="G86" s="409"/>
      <c r="H86" s="432">
        <v>773368</v>
      </c>
      <c r="I86" s="503"/>
      <c r="J86" s="503"/>
      <c r="K86" s="516">
        <f t="shared" ref="K86:K98" si="12">H86</f>
        <v>773368</v>
      </c>
      <c r="L86" s="438">
        <v>750000</v>
      </c>
    </row>
    <row r="87" spans="1:12" ht="14.25" thickTop="1" thickBot="1" x14ac:dyDescent="0.25">
      <c r="A87" s="875" t="s">
        <v>795</v>
      </c>
      <c r="B87" s="514">
        <v>4230</v>
      </c>
      <c r="C87" s="409"/>
      <c r="D87" s="409"/>
      <c r="E87" s="433"/>
      <c r="F87" s="409"/>
      <c r="G87" s="409"/>
      <c r="H87" s="432">
        <v>3095</v>
      </c>
      <c r="I87" s="503"/>
      <c r="J87" s="503"/>
      <c r="K87" s="516">
        <f t="shared" si="12"/>
        <v>3095</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2" t="s">
        <v>2007</v>
      </c>
      <c r="B92" s="1750">
        <v>4200</v>
      </c>
      <c r="C92" s="409"/>
      <c r="D92" s="409"/>
      <c r="E92" s="433"/>
      <c r="F92" s="409"/>
      <c r="G92" s="409"/>
      <c r="H92" s="1052">
        <f>SUM(H85:H91)</f>
        <v>776463</v>
      </c>
      <c r="I92" s="503"/>
      <c r="J92" s="503"/>
      <c r="K92" s="516">
        <f t="shared" si="12"/>
        <v>776463</v>
      </c>
      <c r="L92" s="1052">
        <f>SUM(L85:L91)</f>
        <v>750000</v>
      </c>
    </row>
    <row r="93" spans="1:12" ht="14.25" thickTop="1" thickBot="1" x14ac:dyDescent="0.25">
      <c r="A93" s="1747" t="s">
        <v>781</v>
      </c>
      <c r="B93" s="1748">
        <v>4310</v>
      </c>
      <c r="C93" s="409"/>
      <c r="D93" s="409"/>
      <c r="E93" s="433"/>
      <c r="F93" s="409"/>
      <c r="G93" s="409"/>
      <c r="H93" s="1749"/>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1"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0</v>
      </c>
      <c r="F102" s="409"/>
      <c r="G102" s="409"/>
      <c r="H102" s="421">
        <f>SUM(H84,H92,H100,H101)</f>
        <v>847538</v>
      </c>
      <c r="I102" s="503"/>
      <c r="J102" s="503"/>
      <c r="K102" s="421">
        <f>SUM(K84,K92,K100,K101)</f>
        <v>847538</v>
      </c>
      <c r="L102" s="421">
        <f>SUM(L84,L92,L100,L101)</f>
        <v>835000</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7"/>
      <c r="N103" s="897"/>
    </row>
    <row r="104" spans="1:14" s="295" customFormat="1" ht="13.5" customHeight="1" x14ac:dyDescent="0.2">
      <c r="A104" s="1763" t="s">
        <v>700</v>
      </c>
      <c r="B104" s="517"/>
      <c r="C104" s="409"/>
      <c r="D104" s="409"/>
      <c r="E104" s="409"/>
      <c r="F104" s="409"/>
      <c r="G104" s="409"/>
      <c r="H104" s="413"/>
      <c r="I104" s="429"/>
      <c r="J104" s="429"/>
      <c r="K104" s="413"/>
      <c r="L104" s="413"/>
      <c r="M104" s="895"/>
      <c r="N104" s="895"/>
    </row>
    <row r="105" spans="1:14" s="296" customFormat="1" x14ac:dyDescent="0.2">
      <c r="A105" s="1752" t="s">
        <v>90</v>
      </c>
      <c r="B105" s="266">
        <v>5110</v>
      </c>
      <c r="C105" s="409"/>
      <c r="D105" s="409"/>
      <c r="E105" s="409"/>
      <c r="F105" s="409"/>
      <c r="G105" s="409"/>
      <c r="H105" s="414"/>
      <c r="I105" s="429"/>
      <c r="J105" s="429"/>
      <c r="K105" s="410">
        <f>H105</f>
        <v>0</v>
      </c>
      <c r="L105" s="414"/>
      <c r="M105" s="893"/>
      <c r="N105" s="893"/>
    </row>
    <row r="106" spans="1:14" s="296" customFormat="1" x14ac:dyDescent="0.2">
      <c r="A106" s="1752"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2" t="s">
        <v>1366</v>
      </c>
      <c r="B107" s="266">
        <v>5130</v>
      </c>
      <c r="C107" s="409"/>
      <c r="D107" s="409"/>
      <c r="E107" s="409"/>
      <c r="F107" s="409"/>
      <c r="G107" s="409"/>
      <c r="H107" s="408"/>
      <c r="I107" s="429"/>
      <c r="J107" s="429"/>
      <c r="K107" s="410">
        <f>H107</f>
        <v>0</v>
      </c>
      <c r="L107" s="408"/>
      <c r="M107" s="893"/>
      <c r="N107" s="893"/>
    </row>
    <row r="108" spans="1:14" s="296" customFormat="1" x14ac:dyDescent="0.2">
      <c r="A108" s="1752" t="s">
        <v>92</v>
      </c>
      <c r="B108" s="266" t="s">
        <v>673</v>
      </c>
      <c r="C108" s="409"/>
      <c r="D108" s="409"/>
      <c r="E108" s="409"/>
      <c r="F108" s="409"/>
      <c r="G108" s="409"/>
      <c r="H108" s="408"/>
      <c r="I108" s="429"/>
      <c r="J108" s="429"/>
      <c r="K108" s="410">
        <f>H108</f>
        <v>0</v>
      </c>
      <c r="L108" s="408"/>
      <c r="M108" s="893"/>
      <c r="N108" s="893"/>
    </row>
    <row r="109" spans="1:14" s="296" customFormat="1" x14ac:dyDescent="0.2">
      <c r="A109" s="1752"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4908800</v>
      </c>
      <c r="D114" s="411">
        <f t="shared" ref="D114:K114" si="13">SUM(D33,D74,D75,D102,D112,D113)</f>
        <v>1035419</v>
      </c>
      <c r="E114" s="411">
        <f t="shared" si="13"/>
        <v>472104</v>
      </c>
      <c r="F114" s="411">
        <f t="shared" si="13"/>
        <v>638147</v>
      </c>
      <c r="G114" s="411">
        <f t="shared" si="13"/>
        <v>90495</v>
      </c>
      <c r="H114" s="411">
        <f>SUM(H33,H74,H75,H102,H112,H113)</f>
        <v>878076</v>
      </c>
      <c r="I114" s="411">
        <f t="shared" si="13"/>
        <v>0</v>
      </c>
      <c r="J114" s="411">
        <f t="shared" si="13"/>
        <v>0</v>
      </c>
      <c r="K114" s="411">
        <f t="shared" si="13"/>
        <v>8023041</v>
      </c>
      <c r="L114" s="411">
        <f>SUM(L33,L74,L75,L102,L112,L113)</f>
        <v>8153325</v>
      </c>
    </row>
    <row r="115" spans="1:14" ht="23.25" thickTop="1" x14ac:dyDescent="0.2">
      <c r="A115" s="1764" t="s">
        <v>1155</v>
      </c>
      <c r="B115" s="882"/>
      <c r="C115" s="412"/>
      <c r="D115" s="412"/>
      <c r="E115" s="412"/>
      <c r="F115" s="412"/>
      <c r="G115" s="412"/>
      <c r="H115" s="412"/>
      <c r="I115" s="412"/>
      <c r="J115" s="412"/>
      <c r="K115" s="436">
        <f>'Revenues 9-14'!C275-'Expenditures 15-22'!K114</f>
        <v>779660</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73" t="s">
        <v>334</v>
      </c>
      <c r="B117" s="227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6">
        <v>2510</v>
      </c>
      <c r="C122" s="408"/>
      <c r="D122" s="408"/>
      <c r="E122" s="408"/>
      <c r="F122" s="408"/>
      <c r="G122" s="408"/>
      <c r="H122" s="408"/>
      <c r="I122" s="432"/>
      <c r="J122" s="432"/>
      <c r="K122" s="411">
        <f>SUM(C122:J122)</f>
        <v>0</v>
      </c>
      <c r="L122" s="408"/>
    </row>
    <row r="123" spans="1:14" ht="14.25" thickTop="1" thickBot="1" x14ac:dyDescent="0.25">
      <c r="A123" s="1752" t="s">
        <v>5</v>
      </c>
      <c r="B123" s="266">
        <v>2530</v>
      </c>
      <c r="C123" s="408"/>
      <c r="D123" s="408"/>
      <c r="E123" s="408"/>
      <c r="F123" s="408"/>
      <c r="G123" s="408"/>
      <c r="H123" s="408"/>
      <c r="I123" s="432"/>
      <c r="J123" s="432"/>
      <c r="K123" s="411">
        <f>SUM(C123:J123)</f>
        <v>0</v>
      </c>
      <c r="L123" s="408"/>
    </row>
    <row r="124" spans="1:14" ht="14.25" thickTop="1" thickBot="1" x14ac:dyDescent="0.25">
      <c r="A124" s="1752" t="s">
        <v>219</v>
      </c>
      <c r="B124" s="266">
        <v>2540</v>
      </c>
      <c r="C124" s="408">
        <v>231692</v>
      </c>
      <c r="D124" s="408">
        <v>38721</v>
      </c>
      <c r="E124" s="408">
        <v>100385</v>
      </c>
      <c r="F124" s="408">
        <v>106530</v>
      </c>
      <c r="G124" s="408">
        <v>58857</v>
      </c>
      <c r="H124" s="408"/>
      <c r="I124" s="432"/>
      <c r="J124" s="432"/>
      <c r="K124" s="411">
        <f>SUM(C124:J124)</f>
        <v>536185</v>
      </c>
      <c r="L124" s="408">
        <v>552507</v>
      </c>
    </row>
    <row r="125" spans="1:14" ht="14.25" thickTop="1" thickBot="1" x14ac:dyDescent="0.25">
      <c r="A125" s="1752" t="s">
        <v>1107</v>
      </c>
      <c r="B125" s="266">
        <v>2550</v>
      </c>
      <c r="C125" s="408"/>
      <c r="D125" s="408"/>
      <c r="E125" s="408"/>
      <c r="F125" s="408"/>
      <c r="G125" s="408"/>
      <c r="H125" s="408"/>
      <c r="I125" s="432"/>
      <c r="J125" s="432"/>
      <c r="K125" s="411">
        <f>SUM(C125:J125)</f>
        <v>0</v>
      </c>
      <c r="L125" s="408"/>
    </row>
    <row r="126" spans="1:14" ht="14.25" thickTop="1" thickBot="1" x14ac:dyDescent="0.25">
      <c r="A126" s="1752"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231692</v>
      </c>
      <c r="D127" s="411">
        <f t="shared" ref="D127:L127" si="14">SUM(D122:D126)</f>
        <v>38721</v>
      </c>
      <c r="E127" s="411">
        <f t="shared" si="14"/>
        <v>100385</v>
      </c>
      <c r="F127" s="411">
        <f t="shared" si="14"/>
        <v>106530</v>
      </c>
      <c r="G127" s="411">
        <f t="shared" si="14"/>
        <v>58857</v>
      </c>
      <c r="H127" s="411">
        <f t="shared" si="14"/>
        <v>0</v>
      </c>
      <c r="I127" s="411">
        <f t="shared" si="14"/>
        <v>0</v>
      </c>
      <c r="J127" s="411">
        <f t="shared" si="14"/>
        <v>0</v>
      </c>
      <c r="K127" s="411">
        <f t="shared" si="14"/>
        <v>536185</v>
      </c>
      <c r="L127" s="411">
        <f t="shared" si="14"/>
        <v>552507</v>
      </c>
    </row>
    <row r="128" spans="1:14" ht="12.75" customHeight="1" thickTop="1" x14ac:dyDescent="0.2">
      <c r="A128" s="874" t="s">
        <v>1134</v>
      </c>
      <c r="B128" s="1071" t="s">
        <v>654</v>
      </c>
      <c r="C128" s="1802"/>
      <c r="D128" s="1802"/>
      <c r="E128" s="1802"/>
      <c r="F128" s="1802"/>
      <c r="G128" s="1802"/>
      <c r="H128" s="1802"/>
      <c r="I128" s="695"/>
      <c r="J128" s="695"/>
      <c r="K128" s="426">
        <f>SUM(C128:J128)</f>
        <v>0</v>
      </c>
      <c r="L128" s="1802"/>
    </row>
    <row r="129" spans="1:14" ht="12.75" customHeight="1" thickBot="1" x14ac:dyDescent="0.25">
      <c r="A129" s="1803" t="s">
        <v>952</v>
      </c>
      <c r="B129" s="1746" t="s">
        <v>649</v>
      </c>
      <c r="C129" s="421">
        <f>SUM(C120,C127,C128)</f>
        <v>231692</v>
      </c>
      <c r="D129" s="421">
        <f t="shared" ref="D129:L129" si="15">SUM(D120,D127,D128)</f>
        <v>38721</v>
      </c>
      <c r="E129" s="421">
        <f t="shared" si="15"/>
        <v>100385</v>
      </c>
      <c r="F129" s="421">
        <f t="shared" si="15"/>
        <v>106530</v>
      </c>
      <c r="G129" s="421">
        <f t="shared" si="15"/>
        <v>58857</v>
      </c>
      <c r="H129" s="421">
        <f t="shared" si="15"/>
        <v>0</v>
      </c>
      <c r="I129" s="421">
        <f t="shared" si="15"/>
        <v>0</v>
      </c>
      <c r="J129" s="421">
        <f t="shared" si="15"/>
        <v>0</v>
      </c>
      <c r="K129" s="421">
        <f t="shared" si="15"/>
        <v>536185</v>
      </c>
      <c r="L129" s="421">
        <f t="shared" si="15"/>
        <v>552507</v>
      </c>
    </row>
    <row r="130" spans="1:14" ht="18" customHeight="1" thickTop="1" thickBot="1" x14ac:dyDescent="0.25">
      <c r="A130" s="1751" t="s">
        <v>1202</v>
      </c>
      <c r="B130" s="1745" t="s">
        <v>655</v>
      </c>
      <c r="C130" s="420"/>
      <c r="D130" s="420"/>
      <c r="E130" s="420"/>
      <c r="F130" s="420"/>
      <c r="G130" s="420"/>
      <c r="H130" s="420"/>
      <c r="I130" s="425"/>
      <c r="J130" s="425"/>
      <c r="K130" s="411">
        <f>SUM(C130:J130)</f>
        <v>0</v>
      </c>
      <c r="L130" s="420"/>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6">
        <v>4120</v>
      </c>
      <c r="C133" s="409"/>
      <c r="D133" s="409"/>
      <c r="E133" s="431"/>
      <c r="F133" s="409"/>
      <c r="G133" s="409"/>
      <c r="H133" s="414"/>
      <c r="I133" s="503"/>
      <c r="J133" s="409"/>
      <c r="K133" s="416">
        <f>SUM(E133,H133)</f>
        <v>0</v>
      </c>
      <c r="L133" s="414"/>
    </row>
    <row r="134" spans="1:14" x14ac:dyDescent="0.2">
      <c r="A134" s="1752" t="s">
        <v>792</v>
      </c>
      <c r="B134" s="266">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3"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6">
        <v>5110</v>
      </c>
      <c r="C141" s="409"/>
      <c r="D141" s="409"/>
      <c r="E141" s="409"/>
      <c r="F141" s="409"/>
      <c r="G141" s="409"/>
      <c r="H141" s="414"/>
      <c r="I141" s="429"/>
      <c r="J141" s="409"/>
      <c r="K141" s="416">
        <f>SUM(H141)</f>
        <v>0</v>
      </c>
      <c r="L141" s="414"/>
    </row>
    <row r="142" spans="1:14" x14ac:dyDescent="0.2">
      <c r="A142" s="1752" t="s">
        <v>91</v>
      </c>
      <c r="B142" s="266">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6" t="s">
        <v>673</v>
      </c>
      <c r="C144" s="409"/>
      <c r="D144" s="409"/>
      <c r="E144" s="409"/>
      <c r="F144" s="409"/>
      <c r="G144" s="409"/>
      <c r="H144" s="408"/>
      <c r="I144" s="429"/>
      <c r="J144" s="409"/>
      <c r="K144" s="416">
        <f>SUM(H144)</f>
        <v>0</v>
      </c>
      <c r="L144" s="408"/>
    </row>
    <row r="145" spans="1:14" ht="12.75" customHeight="1" x14ac:dyDescent="0.2">
      <c r="A145" s="1752"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3" t="s">
        <v>1007</v>
      </c>
      <c r="C149" s="409"/>
      <c r="D149" s="409"/>
      <c r="E149" s="409"/>
      <c r="F149" s="409"/>
      <c r="G149" s="409"/>
      <c r="H149" s="519"/>
      <c r="I149" s="427"/>
      <c r="J149" s="409"/>
      <c r="K149" s="413"/>
      <c r="L149" s="419"/>
    </row>
    <row r="150" spans="1:14" ht="12.75" customHeight="1" thickTop="1" thickBot="1" x14ac:dyDescent="0.25">
      <c r="A150" s="2284" t="s">
        <v>705</v>
      </c>
      <c r="B150" s="2285"/>
      <c r="C150" s="411">
        <f>SUM(C129,C130,C138,C148,C149)</f>
        <v>231692</v>
      </c>
      <c r="D150" s="411">
        <f t="shared" ref="D150:K150" si="16">SUM(D129,D130,D138,D148,D149)</f>
        <v>38721</v>
      </c>
      <c r="E150" s="411">
        <f t="shared" si="16"/>
        <v>100385</v>
      </c>
      <c r="F150" s="411">
        <f t="shared" si="16"/>
        <v>106530</v>
      </c>
      <c r="G150" s="411">
        <f t="shared" si="16"/>
        <v>58857</v>
      </c>
      <c r="H150" s="411">
        <f t="shared" si="16"/>
        <v>0</v>
      </c>
      <c r="I150" s="411">
        <f t="shared" si="16"/>
        <v>0</v>
      </c>
      <c r="J150" s="411">
        <f t="shared" si="16"/>
        <v>0</v>
      </c>
      <c r="K150" s="411">
        <f t="shared" si="16"/>
        <v>536185</v>
      </c>
      <c r="L150" s="411">
        <f>SUM(L129,L130,L138,L148,L149)</f>
        <v>552507</v>
      </c>
    </row>
    <row r="151" spans="1:14" ht="12.75" customHeight="1" thickTop="1" x14ac:dyDescent="0.2">
      <c r="A151" s="2280" t="s">
        <v>1378</v>
      </c>
      <c r="B151" s="2281"/>
      <c r="C151" s="412"/>
      <c r="D151" s="412"/>
      <c r="E151" s="412"/>
      <c r="F151" s="412"/>
      <c r="G151" s="412"/>
      <c r="H151" s="412"/>
      <c r="I151" s="412"/>
      <c r="J151" s="409"/>
      <c r="K151" s="436">
        <f>'Revenues 9-14'!D275-'Expenditures 15-22'!K150</f>
        <v>131519</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73"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6">
        <v>5110</v>
      </c>
      <c r="C157" s="409"/>
      <c r="D157" s="409"/>
      <c r="E157" s="409"/>
      <c r="F157" s="409"/>
      <c r="G157" s="409"/>
      <c r="H157" s="408"/>
      <c r="I157" s="409"/>
      <c r="J157" s="409"/>
      <c r="K157" s="410">
        <f>SUM(C157:J157)</f>
        <v>0</v>
      </c>
      <c r="L157" s="408"/>
    </row>
    <row r="158" spans="1:14" x14ac:dyDescent="0.2">
      <c r="A158" s="1752" t="s">
        <v>91</v>
      </c>
      <c r="B158" s="266">
        <v>5120</v>
      </c>
      <c r="C158" s="409"/>
      <c r="D158" s="409"/>
      <c r="E158" s="409"/>
      <c r="F158" s="409"/>
      <c r="G158" s="409"/>
      <c r="H158" s="408"/>
      <c r="I158" s="409"/>
      <c r="J158" s="409"/>
      <c r="K158" s="410">
        <f>SUM(C158:J158)</f>
        <v>0</v>
      </c>
      <c r="L158" s="408"/>
    </row>
    <row r="159" spans="1:14" ht="12.75" customHeight="1" x14ac:dyDescent="0.2">
      <c r="A159" s="1752" t="s">
        <v>1366</v>
      </c>
      <c r="B159" s="266"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345113</v>
      </c>
      <c r="I163" s="409"/>
      <c r="J163" s="409"/>
      <c r="K163" s="410">
        <f>SUM(C163:H163)</f>
        <v>345113</v>
      </c>
      <c r="L163" s="1802">
        <v>231693</v>
      </c>
    </row>
    <row r="164" spans="1:14" ht="33.75" customHeight="1" x14ac:dyDescent="0.2">
      <c r="A164" s="1772" t="s">
        <v>290</v>
      </c>
      <c r="B164" s="532" t="s">
        <v>32</v>
      </c>
      <c r="C164" s="409"/>
      <c r="D164" s="409"/>
      <c r="E164" s="409"/>
      <c r="F164" s="409"/>
      <c r="G164" s="409"/>
      <c r="H164" s="1805">
        <v>335000</v>
      </c>
      <c r="I164" s="409"/>
      <c r="J164" s="409"/>
      <c r="K164" s="410">
        <f>SUM(C164:J164)</f>
        <v>335000</v>
      </c>
      <c r="L164" s="1805">
        <v>335000</v>
      </c>
    </row>
    <row r="165" spans="1:14" ht="13.5" customHeight="1" thickBot="1" x14ac:dyDescent="0.25">
      <c r="A165" s="1756" t="s">
        <v>865</v>
      </c>
      <c r="B165" s="533" t="s">
        <v>87</v>
      </c>
      <c r="C165" s="409"/>
      <c r="D165" s="409"/>
      <c r="E165" s="422"/>
      <c r="F165" s="409"/>
      <c r="G165" s="409"/>
      <c r="H165" s="1805">
        <v>1060</v>
      </c>
      <c r="I165" s="503"/>
      <c r="J165" s="409"/>
      <c r="K165" s="410">
        <f>SUM(C165:J165)</f>
        <v>1060</v>
      </c>
      <c r="L165" s="1805">
        <v>1000</v>
      </c>
    </row>
    <row r="166" spans="1:14" ht="12.75" customHeight="1" thickTop="1" thickBot="1" x14ac:dyDescent="0.25">
      <c r="A166" s="877" t="s">
        <v>724</v>
      </c>
      <c r="B166" s="464" t="s">
        <v>571</v>
      </c>
      <c r="C166" s="409"/>
      <c r="D166" s="409"/>
      <c r="E166" s="424">
        <f>SUM(E162,E163,E164,E165)</f>
        <v>0</v>
      </c>
      <c r="F166" s="409"/>
      <c r="G166" s="409"/>
      <c r="H166" s="421">
        <f>SUM(H162,H163,H164,H165)</f>
        <v>681173</v>
      </c>
      <c r="I166" s="433"/>
      <c r="J166" s="409"/>
      <c r="K166" s="421">
        <f>SUM(K162,K163,K164,K165)</f>
        <v>681173</v>
      </c>
      <c r="L166" s="421">
        <f>SUM(L162,L163,L164,L165)</f>
        <v>567693</v>
      </c>
    </row>
    <row r="167" spans="1:14" ht="18" customHeight="1" thickTop="1" thickBot="1" x14ac:dyDescent="0.25">
      <c r="A167" s="1797" t="s">
        <v>88</v>
      </c>
      <c r="B167" s="1745"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681173</v>
      </c>
      <c r="I168" s="433"/>
      <c r="J168" s="409"/>
      <c r="K168" s="421">
        <f>SUM(K154,K166,K167)</f>
        <v>681173</v>
      </c>
      <c r="L168" s="421">
        <f>SUM(L154,L166,L167)</f>
        <v>567693</v>
      </c>
    </row>
    <row r="169" spans="1:14" ht="23.25" thickTop="1" x14ac:dyDescent="0.2">
      <c r="A169" s="1764" t="s">
        <v>1155</v>
      </c>
      <c r="B169" s="463"/>
      <c r="C169" s="409"/>
      <c r="D169" s="409"/>
      <c r="E169" s="409"/>
      <c r="F169" s="409"/>
      <c r="G169" s="409"/>
      <c r="H169" s="412"/>
      <c r="I169" s="409"/>
      <c r="J169" s="409"/>
      <c r="K169" s="436">
        <f>'Revenues 9-14'!E275-'Expenditures 15-22'!K168</f>
        <v>-388900</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6">
        <v>2190</v>
      </c>
      <c r="C174" s="408"/>
      <c r="D174" s="408"/>
      <c r="E174" s="408"/>
      <c r="F174" s="408"/>
      <c r="G174" s="408"/>
      <c r="H174" s="408"/>
      <c r="I174" s="432"/>
      <c r="J174" s="432"/>
      <c r="K174" s="410">
        <f>SUM(C174:J174)</f>
        <v>0</v>
      </c>
      <c r="L174" s="408"/>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6">
        <v>2550</v>
      </c>
      <c r="C176" s="408">
        <v>247946</v>
      </c>
      <c r="D176" s="408">
        <v>467</v>
      </c>
      <c r="E176" s="408">
        <v>53239</v>
      </c>
      <c r="F176" s="408">
        <v>56470</v>
      </c>
      <c r="G176" s="408">
        <v>95355</v>
      </c>
      <c r="H176" s="408"/>
      <c r="I176" s="432"/>
      <c r="J176" s="432"/>
      <c r="K176" s="410">
        <f>SUM(C176:J176)</f>
        <v>453477</v>
      </c>
      <c r="L176" s="408">
        <v>466765</v>
      </c>
    </row>
    <row r="177" spans="1:14" ht="12.75" customHeight="1" thickBot="1" x14ac:dyDescent="0.25">
      <c r="A177" s="1759" t="s">
        <v>1134</v>
      </c>
      <c r="B177" s="1800">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247946</v>
      </c>
      <c r="D178" s="421">
        <f t="shared" ref="D178:J178" si="17">SUM(D174,D176,D177)</f>
        <v>467</v>
      </c>
      <c r="E178" s="421">
        <f t="shared" si="17"/>
        <v>53239</v>
      </c>
      <c r="F178" s="421">
        <f t="shared" si="17"/>
        <v>56470</v>
      </c>
      <c r="G178" s="421">
        <f t="shared" si="17"/>
        <v>95355</v>
      </c>
      <c r="H178" s="421">
        <f t="shared" si="17"/>
        <v>0</v>
      </c>
      <c r="I178" s="421">
        <f t="shared" si="17"/>
        <v>0</v>
      </c>
      <c r="J178" s="421">
        <f t="shared" si="17"/>
        <v>0</v>
      </c>
      <c r="K178" s="421">
        <f>SUM(K174,K176,K177)</f>
        <v>453477</v>
      </c>
      <c r="L178" s="421">
        <f>SUM(L174, L176:L177)</f>
        <v>466765</v>
      </c>
    </row>
    <row r="179" spans="1:14" ht="18" customHeight="1" thickTop="1" thickBot="1" x14ac:dyDescent="0.25">
      <c r="A179" s="1801" t="s">
        <v>1093</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6">
        <v>4110</v>
      </c>
      <c r="C182" s="409"/>
      <c r="D182" s="409"/>
      <c r="E182" s="408"/>
      <c r="F182" s="409"/>
      <c r="G182" s="409"/>
      <c r="H182" s="408"/>
      <c r="I182" s="503"/>
      <c r="J182" s="409"/>
      <c r="K182" s="410">
        <f t="shared" ref="K182:K187" si="18">SUM(E182,H182)</f>
        <v>0</v>
      </c>
      <c r="L182" s="408"/>
    </row>
    <row r="183" spans="1:14" x14ac:dyDescent="0.2">
      <c r="A183" s="1752" t="s">
        <v>344</v>
      </c>
      <c r="B183" s="266">
        <v>4120</v>
      </c>
      <c r="C183" s="409"/>
      <c r="D183" s="409"/>
      <c r="E183" s="408"/>
      <c r="F183" s="409"/>
      <c r="G183" s="409"/>
      <c r="H183" s="408"/>
      <c r="I183" s="503"/>
      <c r="J183" s="409"/>
      <c r="K183" s="410">
        <f t="shared" si="18"/>
        <v>0</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6">
        <v>4140</v>
      </c>
      <c r="C185" s="409"/>
      <c r="D185" s="409"/>
      <c r="E185" s="408"/>
      <c r="F185" s="409"/>
      <c r="G185" s="409"/>
      <c r="H185" s="408"/>
      <c r="I185" s="503"/>
      <c r="J185" s="409"/>
      <c r="K185" s="410">
        <f t="shared" si="18"/>
        <v>0</v>
      </c>
      <c r="L185" s="408"/>
    </row>
    <row r="186" spans="1:14" x14ac:dyDescent="0.2">
      <c r="A186" s="1752" t="s">
        <v>89</v>
      </c>
      <c r="B186" s="266">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8" t="s">
        <v>1084</v>
      </c>
      <c r="C189" s="409"/>
      <c r="D189" s="409"/>
      <c r="E189" s="1802"/>
      <c r="F189" s="409"/>
      <c r="G189" s="409"/>
      <c r="H189" s="1802"/>
      <c r="I189" s="503"/>
      <c r="J189" s="409"/>
      <c r="K189" s="426">
        <f>SUM(E189,H189)</f>
        <v>0</v>
      </c>
      <c r="L189" s="1802"/>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6">
        <v>5110</v>
      </c>
      <c r="C193" s="409"/>
      <c r="D193" s="409"/>
      <c r="E193" s="409"/>
      <c r="F193" s="409"/>
      <c r="G193" s="409"/>
      <c r="H193" s="408"/>
      <c r="I193" s="409"/>
      <c r="J193" s="409"/>
      <c r="K193" s="410">
        <f>SUM(H193)</f>
        <v>0</v>
      </c>
      <c r="L193" s="408"/>
    </row>
    <row r="194" spans="1:14" x14ac:dyDescent="0.2">
      <c r="A194" s="1752" t="s">
        <v>91</v>
      </c>
      <c r="B194" s="266">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6" t="s">
        <v>673</v>
      </c>
      <c r="C196" s="409"/>
      <c r="D196" s="409"/>
      <c r="E196" s="409"/>
      <c r="F196" s="409"/>
      <c r="G196" s="409"/>
      <c r="H196" s="408"/>
      <c r="I196" s="409"/>
      <c r="J196" s="409"/>
      <c r="K196" s="410">
        <f>SUM(H196)</f>
        <v>0</v>
      </c>
      <c r="L196" s="408"/>
    </row>
    <row r="197" spans="1:14" x14ac:dyDescent="0.2">
      <c r="A197" s="1777"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3" t="s">
        <v>724</v>
      </c>
      <c r="B202" s="174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3"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247946</v>
      </c>
      <c r="D204" s="411">
        <f>SUM(D178,D179)</f>
        <v>467</v>
      </c>
      <c r="E204" s="411">
        <f>SUM(E178,E179,E190)</f>
        <v>53239</v>
      </c>
      <c r="F204" s="411">
        <f>SUM(F178,F179)</f>
        <v>56470</v>
      </c>
      <c r="G204" s="411">
        <f>SUM(G178,G179)</f>
        <v>95355</v>
      </c>
      <c r="H204" s="411">
        <f>SUM(H178,H179,H190,H202,H203)</f>
        <v>0</v>
      </c>
      <c r="I204" s="411">
        <f>SUM(I178,I179)</f>
        <v>0</v>
      </c>
      <c r="J204" s="411">
        <f>SUM(J178,J179)</f>
        <v>0</v>
      </c>
      <c r="K204" s="410">
        <f>SUM(K178,K179,K190,K202,K203)</f>
        <v>453477</v>
      </c>
      <c r="L204" s="411">
        <f>SUM(L178,L179,L190,L202,L203)</f>
        <v>466765</v>
      </c>
    </row>
    <row r="205" spans="1:14" ht="23.25" thickTop="1" x14ac:dyDescent="0.2">
      <c r="A205" s="1764" t="s">
        <v>1155</v>
      </c>
      <c r="B205" s="463"/>
      <c r="C205" s="412"/>
      <c r="D205" s="412"/>
      <c r="E205" s="412"/>
      <c r="F205" s="412"/>
      <c r="G205" s="412"/>
      <c r="H205" s="412"/>
      <c r="I205" s="409"/>
      <c r="J205" s="409"/>
      <c r="K205" s="436">
        <f>'Revenues 9-14'!F275-'Expenditures 15-22'!K204</f>
        <v>-79441</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87" t="s">
        <v>1119</v>
      </c>
      <c r="B207" s="228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2" t="s">
        <v>1115</v>
      </c>
      <c r="B209" s="266">
        <v>1100</v>
      </c>
      <c r="C209" s="409"/>
      <c r="D209" s="408">
        <v>31585</v>
      </c>
      <c r="E209" s="409"/>
      <c r="F209" s="409"/>
      <c r="G209" s="409"/>
      <c r="H209" s="409"/>
      <c r="I209" s="409"/>
      <c r="J209" s="409"/>
      <c r="K209" s="410">
        <f>D209</f>
        <v>31585</v>
      </c>
      <c r="L209" s="408">
        <v>34500</v>
      </c>
    </row>
    <row r="210" spans="1:12" x14ac:dyDescent="0.2">
      <c r="A210" s="1752" t="s">
        <v>170</v>
      </c>
      <c r="B210" s="266" t="s">
        <v>1121</v>
      </c>
      <c r="C210" s="409"/>
      <c r="D210" s="432"/>
      <c r="E210" s="409"/>
      <c r="F210" s="409"/>
      <c r="G210" s="409"/>
      <c r="H210" s="409"/>
      <c r="I210" s="409"/>
      <c r="J210" s="409"/>
      <c r="K210" s="410">
        <f t="shared" ref="K210:K222" si="19">D210</f>
        <v>0</v>
      </c>
      <c r="L210" s="408"/>
    </row>
    <row r="211" spans="1:12" x14ac:dyDescent="0.2">
      <c r="A211" s="1752" t="s">
        <v>171</v>
      </c>
      <c r="B211" s="266">
        <v>1200</v>
      </c>
      <c r="C211" s="409"/>
      <c r="D211" s="408">
        <v>39286</v>
      </c>
      <c r="E211" s="409"/>
      <c r="F211" s="409"/>
      <c r="G211" s="409"/>
      <c r="H211" s="409"/>
      <c r="I211" s="409"/>
      <c r="J211" s="409"/>
      <c r="K211" s="410">
        <f t="shared" si="19"/>
        <v>39286</v>
      </c>
      <c r="L211" s="408">
        <v>47550</v>
      </c>
    </row>
    <row r="212" spans="1:12" x14ac:dyDescent="0.2">
      <c r="A212" s="1752" t="s">
        <v>315</v>
      </c>
      <c r="B212" s="266" t="s">
        <v>1122</v>
      </c>
      <c r="C212" s="409"/>
      <c r="D212" s="432"/>
      <c r="E212" s="409"/>
      <c r="F212" s="409"/>
      <c r="G212" s="409"/>
      <c r="H212" s="409"/>
      <c r="I212" s="409"/>
      <c r="J212" s="409"/>
      <c r="K212" s="410">
        <f t="shared" si="19"/>
        <v>0</v>
      </c>
      <c r="L212" s="408"/>
    </row>
    <row r="213" spans="1:12" x14ac:dyDescent="0.2">
      <c r="A213" s="1752" t="s">
        <v>316</v>
      </c>
      <c r="B213" s="266">
        <v>1250</v>
      </c>
      <c r="C213" s="409"/>
      <c r="D213" s="408">
        <v>1493</v>
      </c>
      <c r="E213" s="409"/>
      <c r="F213" s="409"/>
      <c r="G213" s="409"/>
      <c r="H213" s="409"/>
      <c r="I213" s="409"/>
      <c r="J213" s="409"/>
      <c r="K213" s="410">
        <f t="shared" si="19"/>
        <v>1493</v>
      </c>
      <c r="L213" s="408">
        <v>1575</v>
      </c>
    </row>
    <row r="214" spans="1:12" x14ac:dyDescent="0.2">
      <c r="A214" s="1752" t="s">
        <v>317</v>
      </c>
      <c r="B214" s="266" t="s">
        <v>168</v>
      </c>
      <c r="C214" s="409"/>
      <c r="D214" s="432"/>
      <c r="E214" s="409"/>
      <c r="F214" s="409"/>
      <c r="G214" s="409"/>
      <c r="H214" s="409"/>
      <c r="I214" s="409"/>
      <c r="J214" s="409"/>
      <c r="K214" s="410">
        <f t="shared" si="19"/>
        <v>0</v>
      </c>
      <c r="L214" s="408"/>
    </row>
    <row r="215" spans="1:12" x14ac:dyDescent="0.2">
      <c r="A215" s="1752" t="s">
        <v>1116</v>
      </c>
      <c r="B215" s="266">
        <v>1300</v>
      </c>
      <c r="C215" s="409"/>
      <c r="D215" s="408"/>
      <c r="E215" s="409"/>
      <c r="F215" s="409"/>
      <c r="G215" s="409"/>
      <c r="H215" s="409"/>
      <c r="I215" s="409"/>
      <c r="J215" s="409"/>
      <c r="K215" s="410">
        <f t="shared" si="19"/>
        <v>0</v>
      </c>
      <c r="L215" s="408"/>
    </row>
    <row r="216" spans="1:12" x14ac:dyDescent="0.2">
      <c r="A216" s="1752" t="s">
        <v>820</v>
      </c>
      <c r="B216" s="266">
        <v>1400</v>
      </c>
      <c r="C216" s="409"/>
      <c r="D216" s="408">
        <v>7019</v>
      </c>
      <c r="E216" s="409"/>
      <c r="F216" s="409"/>
      <c r="G216" s="409"/>
      <c r="H216" s="409"/>
      <c r="I216" s="409"/>
      <c r="J216" s="409"/>
      <c r="K216" s="410">
        <f t="shared" si="19"/>
        <v>7019</v>
      </c>
      <c r="L216" s="408">
        <v>6875</v>
      </c>
    </row>
    <row r="217" spans="1:12" x14ac:dyDescent="0.2">
      <c r="A217" s="1752" t="s">
        <v>1117</v>
      </c>
      <c r="B217" s="266">
        <v>1500</v>
      </c>
      <c r="C217" s="409"/>
      <c r="D217" s="408">
        <v>6638</v>
      </c>
      <c r="E217" s="409"/>
      <c r="F217" s="409"/>
      <c r="G217" s="409"/>
      <c r="H217" s="409"/>
      <c r="I217" s="409"/>
      <c r="J217" s="409"/>
      <c r="K217" s="410">
        <f t="shared" si="19"/>
        <v>6638</v>
      </c>
      <c r="L217" s="408">
        <v>8700</v>
      </c>
    </row>
    <row r="218" spans="1:12" x14ac:dyDescent="0.2">
      <c r="A218" s="1752" t="s">
        <v>1118</v>
      </c>
      <c r="B218" s="266">
        <v>1600</v>
      </c>
      <c r="C218" s="409"/>
      <c r="D218" s="408">
        <v>712</v>
      </c>
      <c r="E218" s="409"/>
      <c r="F218" s="409"/>
      <c r="G218" s="409"/>
      <c r="H218" s="409"/>
      <c r="I218" s="409"/>
      <c r="J218" s="409"/>
      <c r="K218" s="410">
        <f t="shared" si="19"/>
        <v>712</v>
      </c>
      <c r="L218" s="408">
        <v>1250</v>
      </c>
    </row>
    <row r="219" spans="1:12" x14ac:dyDescent="0.2">
      <c r="A219" s="1752" t="s">
        <v>1143</v>
      </c>
      <c r="B219" s="266">
        <v>1650</v>
      </c>
      <c r="C219" s="409"/>
      <c r="D219" s="408"/>
      <c r="E219" s="409"/>
      <c r="F219" s="409"/>
      <c r="G219" s="409"/>
      <c r="H219" s="409"/>
      <c r="I219" s="409"/>
      <c r="J219" s="409"/>
      <c r="K219" s="410">
        <f t="shared" si="19"/>
        <v>0</v>
      </c>
      <c r="L219" s="408"/>
    </row>
    <row r="220" spans="1:12" x14ac:dyDescent="0.2">
      <c r="A220" s="1752" t="s">
        <v>821</v>
      </c>
      <c r="B220" s="266" t="s">
        <v>169</v>
      </c>
      <c r="C220" s="409"/>
      <c r="D220" s="432"/>
      <c r="E220" s="409"/>
      <c r="F220" s="409"/>
      <c r="G220" s="409"/>
      <c r="H220" s="409"/>
      <c r="I220" s="409"/>
      <c r="J220" s="409"/>
      <c r="K220" s="410">
        <f t="shared" si="19"/>
        <v>0</v>
      </c>
      <c r="L220" s="408"/>
    </row>
    <row r="221" spans="1:12" x14ac:dyDescent="0.2">
      <c r="A221" s="1752" t="s">
        <v>1262</v>
      </c>
      <c r="B221" s="266">
        <v>1800</v>
      </c>
      <c r="C221" s="409"/>
      <c r="D221" s="408"/>
      <c r="E221" s="409"/>
      <c r="F221" s="409"/>
      <c r="G221" s="409"/>
      <c r="H221" s="409"/>
      <c r="I221" s="409"/>
      <c r="J221" s="409"/>
      <c r="K221" s="410">
        <f t="shared" si="19"/>
        <v>0</v>
      </c>
      <c r="L221" s="408"/>
    </row>
    <row r="222" spans="1:12" x14ac:dyDescent="0.2">
      <c r="A222" s="1752" t="s">
        <v>1263</v>
      </c>
      <c r="B222" s="266">
        <v>1900</v>
      </c>
      <c r="C222" s="409"/>
      <c r="D222" s="408">
        <v>7079</v>
      </c>
      <c r="E222" s="409"/>
      <c r="F222" s="409"/>
      <c r="G222" s="409"/>
      <c r="H222" s="409"/>
      <c r="I222" s="409"/>
      <c r="J222" s="409"/>
      <c r="K222" s="410">
        <f t="shared" si="19"/>
        <v>7079</v>
      </c>
      <c r="L222" s="408">
        <v>7200</v>
      </c>
    </row>
    <row r="223" spans="1:12" ht="12.75" customHeight="1" thickBot="1" x14ac:dyDescent="0.25">
      <c r="A223" s="877" t="s">
        <v>811</v>
      </c>
      <c r="B223" s="461" t="s">
        <v>650</v>
      </c>
      <c r="C223" s="409"/>
      <c r="D223" s="411">
        <f>SUM(D209:D222)</f>
        <v>93812</v>
      </c>
      <c r="E223" s="409"/>
      <c r="F223" s="409"/>
      <c r="G223" s="409"/>
      <c r="H223" s="409"/>
      <c r="I223" s="409"/>
      <c r="J223" s="409"/>
      <c r="K223" s="411">
        <f>SUM(K209:K222)</f>
        <v>93812</v>
      </c>
      <c r="L223" s="411">
        <f>SUM(L209:L222)</f>
        <v>107650</v>
      </c>
    </row>
    <row r="224" spans="1:12" ht="18" customHeight="1" thickTop="1" x14ac:dyDescent="0.2">
      <c r="A224" s="1762" t="s">
        <v>1020</v>
      </c>
      <c r="B224" s="263"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6">
        <v>2110</v>
      </c>
      <c r="C226" s="409"/>
      <c r="D226" s="408">
        <v>946</v>
      </c>
      <c r="E226" s="409"/>
      <c r="F226" s="409"/>
      <c r="G226" s="409"/>
      <c r="H226" s="409"/>
      <c r="I226" s="409"/>
      <c r="J226" s="409"/>
      <c r="K226" s="410">
        <f t="shared" ref="K226:K231" si="20">D226</f>
        <v>946</v>
      </c>
      <c r="L226" s="408">
        <v>900</v>
      </c>
    </row>
    <row r="227" spans="1:12" x14ac:dyDescent="0.2">
      <c r="A227" s="1752" t="s">
        <v>1265</v>
      </c>
      <c r="B227" s="266">
        <v>2120</v>
      </c>
      <c r="C227" s="409"/>
      <c r="D227" s="408">
        <v>13020</v>
      </c>
      <c r="E227" s="409"/>
      <c r="F227" s="409"/>
      <c r="G227" s="409"/>
      <c r="H227" s="409"/>
      <c r="I227" s="409"/>
      <c r="J227" s="409"/>
      <c r="K227" s="410">
        <f t="shared" si="20"/>
        <v>13020</v>
      </c>
      <c r="L227" s="408">
        <v>11775</v>
      </c>
    </row>
    <row r="228" spans="1:12" x14ac:dyDescent="0.2">
      <c r="A228" s="1752" t="s">
        <v>220</v>
      </c>
      <c r="B228" s="266">
        <v>2130</v>
      </c>
      <c r="C228" s="409"/>
      <c r="D228" s="408">
        <v>11074</v>
      </c>
      <c r="E228" s="409"/>
      <c r="F228" s="409"/>
      <c r="G228" s="409"/>
      <c r="H228" s="409"/>
      <c r="I228" s="409"/>
      <c r="J228" s="409"/>
      <c r="K228" s="410">
        <f t="shared" si="20"/>
        <v>11074</v>
      </c>
      <c r="L228" s="408">
        <v>11475</v>
      </c>
    </row>
    <row r="229" spans="1:12" x14ac:dyDescent="0.2">
      <c r="A229" s="1752" t="s">
        <v>221</v>
      </c>
      <c r="B229" s="266">
        <v>2140</v>
      </c>
      <c r="C229" s="409"/>
      <c r="D229" s="408"/>
      <c r="E229" s="409"/>
      <c r="F229" s="409"/>
      <c r="G229" s="409"/>
      <c r="H229" s="409"/>
      <c r="I229" s="409"/>
      <c r="J229" s="409"/>
      <c r="K229" s="410">
        <f t="shared" si="20"/>
        <v>0</v>
      </c>
      <c r="L229" s="408"/>
    </row>
    <row r="230" spans="1:12" x14ac:dyDescent="0.2">
      <c r="A230" s="1752" t="s">
        <v>222</v>
      </c>
      <c r="B230" s="266">
        <v>2150</v>
      </c>
      <c r="C230" s="409"/>
      <c r="D230" s="408"/>
      <c r="E230" s="409"/>
      <c r="F230" s="409"/>
      <c r="G230" s="409"/>
      <c r="H230" s="409"/>
      <c r="I230" s="409"/>
      <c r="J230" s="409"/>
      <c r="K230" s="410">
        <f t="shared" si="20"/>
        <v>0</v>
      </c>
      <c r="L230" s="408"/>
    </row>
    <row r="231" spans="1:12" x14ac:dyDescent="0.2">
      <c r="A231" s="1752"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25040</v>
      </c>
      <c r="E232" s="409"/>
      <c r="F232" s="409"/>
      <c r="G232" s="409"/>
      <c r="H232" s="409"/>
      <c r="I232" s="409"/>
      <c r="J232" s="409"/>
      <c r="K232" s="411">
        <f>SUM(K226:K231)</f>
        <v>25040</v>
      </c>
      <c r="L232" s="411">
        <f>SUM(L226:L231)</f>
        <v>24150</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6">
        <v>2210</v>
      </c>
      <c r="C234" s="409"/>
      <c r="D234" s="414">
        <v>206</v>
      </c>
      <c r="E234" s="409"/>
      <c r="F234" s="409"/>
      <c r="G234" s="409"/>
      <c r="H234" s="409"/>
      <c r="I234" s="409"/>
      <c r="J234" s="409"/>
      <c r="K234" s="416">
        <f>D234</f>
        <v>206</v>
      </c>
      <c r="L234" s="414"/>
    </row>
    <row r="235" spans="1:12" x14ac:dyDescent="0.2">
      <c r="A235" s="1752" t="s">
        <v>956</v>
      </c>
      <c r="B235" s="266">
        <v>2220</v>
      </c>
      <c r="C235" s="409"/>
      <c r="D235" s="408">
        <v>629</v>
      </c>
      <c r="E235" s="409"/>
      <c r="F235" s="409"/>
      <c r="G235" s="409"/>
      <c r="H235" s="409"/>
      <c r="I235" s="409"/>
      <c r="J235" s="409"/>
      <c r="K235" s="416">
        <f>D235</f>
        <v>629</v>
      </c>
      <c r="L235" s="408">
        <v>650</v>
      </c>
    </row>
    <row r="236" spans="1:12" x14ac:dyDescent="0.2">
      <c r="A236" s="1752" t="s">
        <v>957</v>
      </c>
      <c r="B236" s="266">
        <v>2230</v>
      </c>
      <c r="C236" s="409"/>
      <c r="D236" s="408"/>
      <c r="E236" s="409"/>
      <c r="F236" s="409"/>
      <c r="G236" s="409"/>
      <c r="H236" s="409"/>
      <c r="I236" s="409"/>
      <c r="J236" s="409"/>
      <c r="K236" s="416">
        <f>D236</f>
        <v>0</v>
      </c>
      <c r="L236" s="408"/>
    </row>
    <row r="237" spans="1:12" ht="12.75" customHeight="1" thickBot="1" x14ac:dyDescent="0.25">
      <c r="A237" s="1778" t="s">
        <v>641</v>
      </c>
      <c r="B237" s="869">
        <v>2200</v>
      </c>
      <c r="C237" s="409"/>
      <c r="D237" s="411">
        <f>SUM(D234:D236)</f>
        <v>835</v>
      </c>
      <c r="E237" s="409"/>
      <c r="F237" s="409"/>
      <c r="G237" s="409"/>
      <c r="H237" s="409"/>
      <c r="I237" s="409"/>
      <c r="J237" s="409"/>
      <c r="K237" s="411">
        <f>SUM(K234:K236)</f>
        <v>835</v>
      </c>
      <c r="L237" s="411">
        <f>SUM(L234:L236)</f>
        <v>650</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6">
        <v>2310</v>
      </c>
      <c r="C239" s="409"/>
      <c r="D239" s="414">
        <v>983</v>
      </c>
      <c r="E239" s="409"/>
      <c r="F239" s="409"/>
      <c r="G239" s="409"/>
      <c r="H239" s="409"/>
      <c r="I239" s="409"/>
      <c r="J239" s="409"/>
      <c r="K239" s="416">
        <f>D239</f>
        <v>983</v>
      </c>
      <c r="L239" s="414">
        <v>975</v>
      </c>
    </row>
    <row r="240" spans="1:12" x14ac:dyDescent="0.2">
      <c r="A240" s="1752" t="s">
        <v>959</v>
      </c>
      <c r="B240" s="266">
        <v>2320</v>
      </c>
      <c r="C240" s="409"/>
      <c r="D240" s="408">
        <v>10350</v>
      </c>
      <c r="E240" s="409"/>
      <c r="F240" s="409"/>
      <c r="G240" s="409"/>
      <c r="H240" s="409"/>
      <c r="I240" s="409"/>
      <c r="J240" s="409"/>
      <c r="K240" s="416">
        <f t="shared" ref="K240:K250" si="21">D240</f>
        <v>10350</v>
      </c>
      <c r="L240" s="408">
        <v>12150</v>
      </c>
    </row>
    <row r="241" spans="1:12" x14ac:dyDescent="0.2">
      <c r="A241" s="1752" t="s">
        <v>960</v>
      </c>
      <c r="B241" s="266">
        <v>2330</v>
      </c>
      <c r="C241" s="409"/>
      <c r="D241" s="408"/>
      <c r="E241" s="409"/>
      <c r="F241" s="409"/>
      <c r="G241" s="409"/>
      <c r="H241" s="409"/>
      <c r="I241" s="409"/>
      <c r="J241" s="409"/>
      <c r="K241" s="416">
        <f t="shared" si="21"/>
        <v>0</v>
      </c>
      <c r="L241" s="408"/>
    </row>
    <row r="242" spans="1:12" x14ac:dyDescent="0.2">
      <c r="A242" s="1753" t="s">
        <v>337</v>
      </c>
      <c r="B242" s="291"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1" t="s">
        <v>320</v>
      </c>
      <c r="C244" s="409"/>
      <c r="D244" s="683"/>
      <c r="E244" s="409"/>
      <c r="F244" s="409"/>
      <c r="G244" s="409"/>
      <c r="H244" s="409"/>
      <c r="I244" s="409"/>
      <c r="J244" s="409"/>
      <c r="K244" s="416">
        <f t="shared" si="21"/>
        <v>0</v>
      </c>
      <c r="L244" s="408"/>
    </row>
    <row r="245" spans="1:12" x14ac:dyDescent="0.2">
      <c r="A245" s="1753" t="s">
        <v>272</v>
      </c>
      <c r="B245" s="291" t="s">
        <v>321</v>
      </c>
      <c r="C245" s="409"/>
      <c r="D245" s="683"/>
      <c r="E245" s="409"/>
      <c r="F245" s="409"/>
      <c r="G245" s="409"/>
      <c r="H245" s="409"/>
      <c r="I245" s="409"/>
      <c r="J245" s="409"/>
      <c r="K245" s="416">
        <f t="shared" si="21"/>
        <v>0</v>
      </c>
      <c r="L245" s="408"/>
    </row>
    <row r="246" spans="1:12" x14ac:dyDescent="0.2">
      <c r="A246" s="1753" t="s">
        <v>797</v>
      </c>
      <c r="B246" s="291" t="s">
        <v>322</v>
      </c>
      <c r="C246" s="409"/>
      <c r="D246" s="683"/>
      <c r="E246" s="409"/>
      <c r="F246" s="409"/>
      <c r="G246" s="409"/>
      <c r="H246" s="409"/>
      <c r="I246" s="409"/>
      <c r="J246" s="409"/>
      <c r="K246" s="416">
        <f t="shared" si="21"/>
        <v>0</v>
      </c>
      <c r="L246" s="408"/>
    </row>
    <row r="247" spans="1:12" x14ac:dyDescent="0.2">
      <c r="A247" s="1753" t="s">
        <v>273</v>
      </c>
      <c r="B247" s="291"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c r="E248" s="409"/>
      <c r="F248" s="409"/>
      <c r="G248" s="409"/>
      <c r="H248" s="409"/>
      <c r="I248" s="409"/>
      <c r="J248" s="409"/>
      <c r="K248" s="416">
        <f t="shared" si="21"/>
        <v>0</v>
      </c>
      <c r="L248" s="408"/>
    </row>
    <row r="249" spans="1:12" x14ac:dyDescent="0.2">
      <c r="A249" s="1753" t="s">
        <v>1193</v>
      </c>
      <c r="B249" s="291" t="s">
        <v>325</v>
      </c>
      <c r="C249" s="409"/>
      <c r="D249" s="683"/>
      <c r="E249" s="409"/>
      <c r="F249" s="409"/>
      <c r="G249" s="409"/>
      <c r="H249" s="409"/>
      <c r="I249" s="409"/>
      <c r="J249" s="409"/>
      <c r="K249" s="416">
        <f t="shared" si="21"/>
        <v>0</v>
      </c>
      <c r="L249" s="408"/>
    </row>
    <row r="250" spans="1:12" x14ac:dyDescent="0.2">
      <c r="A250" s="1753"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11333</v>
      </c>
      <c r="E251" s="409"/>
      <c r="F251" s="409"/>
      <c r="G251" s="409"/>
      <c r="H251" s="409"/>
      <c r="I251" s="409"/>
      <c r="J251" s="409"/>
      <c r="K251" s="411">
        <f>SUM(K239:K250)</f>
        <v>11333</v>
      </c>
      <c r="L251" s="411">
        <f>SUM(L239:L250)</f>
        <v>13125</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36523</v>
      </c>
      <c r="E253" s="409"/>
      <c r="F253" s="409"/>
      <c r="G253" s="409"/>
      <c r="H253" s="409"/>
      <c r="I253" s="409"/>
      <c r="J253" s="409"/>
      <c r="K253" s="416">
        <f>D253</f>
        <v>36523</v>
      </c>
      <c r="L253" s="414">
        <v>35250</v>
      </c>
    </row>
    <row r="254" spans="1:12" ht="23.25" customHeight="1" x14ac:dyDescent="0.2">
      <c r="A254" s="1758" t="s">
        <v>1194</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36523</v>
      </c>
      <c r="E255" s="409"/>
      <c r="F255" s="409"/>
      <c r="G255" s="409"/>
      <c r="H255" s="409"/>
      <c r="I255" s="409"/>
      <c r="J255" s="409"/>
      <c r="K255" s="411">
        <f>SUM(K253:K254)</f>
        <v>36523</v>
      </c>
      <c r="L255" s="411">
        <f>SUM(L253:L254)</f>
        <v>35250</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c r="E257" s="409"/>
      <c r="F257" s="409"/>
      <c r="G257" s="409"/>
      <c r="H257" s="409"/>
      <c r="I257" s="409"/>
      <c r="J257" s="409"/>
      <c r="K257" s="416">
        <f>D257</f>
        <v>0</v>
      </c>
      <c r="L257" s="414"/>
    </row>
    <row r="258" spans="1:12" x14ac:dyDescent="0.2">
      <c r="A258" s="1752" t="s">
        <v>532</v>
      </c>
      <c r="B258" s="521">
        <v>2520</v>
      </c>
      <c r="C258" s="409"/>
      <c r="D258" s="408">
        <v>24220</v>
      </c>
      <c r="E258" s="409"/>
      <c r="F258" s="409"/>
      <c r="G258" s="409"/>
      <c r="H258" s="409"/>
      <c r="I258" s="409"/>
      <c r="J258" s="409"/>
      <c r="K258" s="416">
        <f t="shared" ref="K258:K263" si="22">D258</f>
        <v>24220</v>
      </c>
      <c r="L258" s="408">
        <v>23400</v>
      </c>
    </row>
    <row r="259" spans="1:12" x14ac:dyDescent="0.2">
      <c r="A259" s="1752" t="s">
        <v>5</v>
      </c>
      <c r="B259" s="266">
        <v>2530</v>
      </c>
      <c r="C259" s="409"/>
      <c r="D259" s="408"/>
      <c r="E259" s="409"/>
      <c r="F259" s="409"/>
      <c r="G259" s="409"/>
      <c r="H259" s="409"/>
      <c r="I259" s="409"/>
      <c r="J259" s="409"/>
      <c r="K259" s="416">
        <f t="shared" si="22"/>
        <v>0</v>
      </c>
      <c r="L259" s="408"/>
    </row>
    <row r="260" spans="1:12" x14ac:dyDescent="0.2">
      <c r="A260" s="1752" t="s">
        <v>219</v>
      </c>
      <c r="B260" s="266">
        <v>2540</v>
      </c>
      <c r="C260" s="409"/>
      <c r="D260" s="408">
        <v>43892</v>
      </c>
      <c r="E260" s="409"/>
      <c r="F260" s="409"/>
      <c r="G260" s="409"/>
      <c r="H260" s="409"/>
      <c r="I260" s="409"/>
      <c r="J260" s="409"/>
      <c r="K260" s="416">
        <f t="shared" si="22"/>
        <v>43892</v>
      </c>
      <c r="L260" s="408">
        <v>44600</v>
      </c>
    </row>
    <row r="261" spans="1:12" x14ac:dyDescent="0.2">
      <c r="A261" s="1752" t="s">
        <v>1107</v>
      </c>
      <c r="B261" s="266">
        <v>2550</v>
      </c>
      <c r="C261" s="409"/>
      <c r="D261" s="408">
        <v>47467</v>
      </c>
      <c r="E261" s="409"/>
      <c r="F261" s="409"/>
      <c r="G261" s="409"/>
      <c r="H261" s="409"/>
      <c r="I261" s="409"/>
      <c r="J261" s="409"/>
      <c r="K261" s="416">
        <f t="shared" si="22"/>
        <v>47467</v>
      </c>
      <c r="L261" s="408">
        <v>48000</v>
      </c>
    </row>
    <row r="262" spans="1:12" x14ac:dyDescent="0.2">
      <c r="A262" s="1752" t="s">
        <v>106</v>
      </c>
      <c r="B262" s="266">
        <v>2560</v>
      </c>
      <c r="C262" s="409"/>
      <c r="D262" s="408">
        <v>17989</v>
      </c>
      <c r="E262" s="409"/>
      <c r="F262" s="409"/>
      <c r="G262" s="409"/>
      <c r="H262" s="409"/>
      <c r="I262" s="409"/>
      <c r="J262" s="409"/>
      <c r="K262" s="416">
        <f t="shared" si="22"/>
        <v>17989</v>
      </c>
      <c r="L262" s="408">
        <v>18500</v>
      </c>
    </row>
    <row r="263" spans="1:12" x14ac:dyDescent="0.2">
      <c r="A263" s="1752"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133568</v>
      </c>
      <c r="E264" s="409"/>
      <c r="F264" s="409"/>
      <c r="G264" s="409"/>
      <c r="H264" s="409"/>
      <c r="I264" s="409"/>
      <c r="J264" s="409"/>
      <c r="K264" s="411">
        <f>SUM(K257:K263)</f>
        <v>133568</v>
      </c>
      <c r="L264" s="411">
        <f>SUM(L257:L263)</f>
        <v>134500</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6">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6">
        <v>2630</v>
      </c>
      <c r="C268" s="409"/>
      <c r="D268" s="408"/>
      <c r="E268" s="409"/>
      <c r="F268" s="409"/>
      <c r="G268" s="409"/>
      <c r="H268" s="409"/>
      <c r="I268" s="409"/>
      <c r="J268" s="409"/>
      <c r="K268" s="416">
        <f>D268</f>
        <v>0</v>
      </c>
      <c r="L268" s="408"/>
    </row>
    <row r="269" spans="1:12" x14ac:dyDescent="0.2">
      <c r="A269" s="1752" t="s">
        <v>464</v>
      </c>
      <c r="B269" s="266">
        <v>2640</v>
      </c>
      <c r="C269" s="409"/>
      <c r="D269" s="408"/>
      <c r="E269" s="409"/>
      <c r="F269" s="409"/>
      <c r="G269" s="409"/>
      <c r="H269" s="409"/>
      <c r="I269" s="409"/>
      <c r="J269" s="409"/>
      <c r="K269" s="416">
        <f>D269</f>
        <v>0</v>
      </c>
      <c r="L269" s="408"/>
    </row>
    <row r="270" spans="1:12" x14ac:dyDescent="0.2">
      <c r="A270" s="1752" t="s">
        <v>465</v>
      </c>
      <c r="B270" s="266">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0" t="s">
        <v>1134</v>
      </c>
      <c r="B272" s="1071" t="s">
        <v>654</v>
      </c>
      <c r="C272" s="409"/>
      <c r="D272" s="1802"/>
      <c r="E272" s="409"/>
      <c r="F272" s="409"/>
      <c r="G272" s="409"/>
      <c r="H272" s="409"/>
      <c r="I272" s="409"/>
      <c r="J272" s="409"/>
      <c r="K272" s="426">
        <f>D272</f>
        <v>0</v>
      </c>
      <c r="L272" s="1802"/>
    </row>
    <row r="273" spans="1:12" ht="12.75" customHeight="1" thickBot="1" x14ac:dyDescent="0.25">
      <c r="A273" s="1779" t="s">
        <v>952</v>
      </c>
      <c r="B273" s="870">
        <v>2000</v>
      </c>
      <c r="C273" s="409"/>
      <c r="D273" s="421">
        <f>SUM(D232,D237,D251,D255,D264,D271,D272)</f>
        <v>207299</v>
      </c>
      <c r="E273" s="409"/>
      <c r="F273" s="409"/>
      <c r="G273" s="409"/>
      <c r="H273" s="409"/>
      <c r="I273" s="409"/>
      <c r="J273" s="409"/>
      <c r="K273" s="421">
        <f>SUM(K232,K237,K251,K255,K264,K271,K272)</f>
        <v>207299</v>
      </c>
      <c r="L273" s="421">
        <f>SUM(L232,L237,L251,L255,L264,L271,L272)</f>
        <v>207675</v>
      </c>
    </row>
    <row r="274" spans="1:12" ht="18" customHeight="1" thickTop="1" thickBot="1" x14ac:dyDescent="0.25">
      <c r="A274" s="1780"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2" t="s">
        <v>344</v>
      </c>
      <c r="B276" s="266">
        <v>4120</v>
      </c>
      <c r="C276" s="409"/>
      <c r="D276" s="408"/>
      <c r="E276" s="409"/>
      <c r="F276" s="409"/>
      <c r="G276" s="409"/>
      <c r="H276" s="409"/>
      <c r="I276" s="409"/>
      <c r="J276" s="409"/>
      <c r="K276" s="410">
        <f>D276</f>
        <v>0</v>
      </c>
      <c r="L276" s="408"/>
    </row>
    <row r="277" spans="1:12" x14ac:dyDescent="0.2">
      <c r="A277" s="1752" t="s">
        <v>792</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6">
        <v>5110</v>
      </c>
      <c r="C281" s="409"/>
      <c r="D281" s="409"/>
      <c r="E281" s="409"/>
      <c r="F281" s="409"/>
      <c r="G281" s="409"/>
      <c r="H281" s="408"/>
      <c r="I281" s="409"/>
      <c r="J281" s="409"/>
      <c r="K281" s="410">
        <f>H281</f>
        <v>0</v>
      </c>
      <c r="L281" s="408"/>
    </row>
    <row r="282" spans="1:12" x14ac:dyDescent="0.2">
      <c r="A282" s="1752" t="s">
        <v>91</v>
      </c>
      <c r="B282" s="266">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6" t="s">
        <v>673</v>
      </c>
      <c r="C284" s="409"/>
      <c r="D284" s="409"/>
      <c r="E284" s="409"/>
      <c r="F284" s="409"/>
      <c r="G284" s="409"/>
      <c r="H284" s="408"/>
      <c r="I284" s="409"/>
      <c r="J284" s="409"/>
      <c r="K284" s="410">
        <f>H284</f>
        <v>0</v>
      </c>
      <c r="L284" s="408"/>
    </row>
    <row r="285" spans="1:12" x14ac:dyDescent="0.2">
      <c r="A285" s="1752"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3" t="s">
        <v>1007</v>
      </c>
      <c r="C287" s="409"/>
      <c r="D287" s="413"/>
      <c r="E287" s="409"/>
      <c r="F287" s="409"/>
      <c r="G287" s="409"/>
      <c r="H287" s="1804"/>
      <c r="I287" s="409"/>
      <c r="J287" s="409"/>
      <c r="K287" s="1804"/>
      <c r="L287" s="422"/>
    </row>
    <row r="288" spans="1:12" ht="12.75" customHeight="1" thickTop="1" thickBot="1" x14ac:dyDescent="0.25">
      <c r="A288" s="2284" t="s">
        <v>584</v>
      </c>
      <c r="B288" s="2286"/>
      <c r="C288" s="409"/>
      <c r="D288" s="411">
        <f>SUM(D223,D273,D274,D278)</f>
        <v>301111</v>
      </c>
      <c r="E288" s="409"/>
      <c r="F288" s="409"/>
      <c r="G288" s="409"/>
      <c r="H288" s="411">
        <f>H286</f>
        <v>0</v>
      </c>
      <c r="I288" s="409"/>
      <c r="J288" s="409"/>
      <c r="K288" s="411">
        <f>SUM(K223,K273,K274,K278,K286,K287)</f>
        <v>301111</v>
      </c>
      <c r="L288" s="411">
        <f>SUM(L223,L273,L274,L278,L286,L287)</f>
        <v>315325</v>
      </c>
    </row>
    <row r="289" spans="1:14" ht="23.25" thickTop="1" x14ac:dyDescent="0.2">
      <c r="A289" s="891" t="s">
        <v>1155</v>
      </c>
      <c r="B289" s="892"/>
      <c r="C289" s="409"/>
      <c r="D289" s="412"/>
      <c r="E289" s="409"/>
      <c r="F289" s="409"/>
      <c r="G289" s="409"/>
      <c r="H289" s="437"/>
      <c r="I289" s="409"/>
      <c r="J289" s="409"/>
      <c r="K289" s="436">
        <f>'Revenues 9-14'!G275-'Expenditures 15-22'!K288</f>
        <v>13962</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73" t="s">
        <v>149</v>
      </c>
      <c r="B291" s="2277"/>
      <c r="C291" s="883"/>
      <c r="D291" s="884"/>
      <c r="E291" s="884"/>
      <c r="F291" s="884"/>
      <c r="G291" s="884"/>
      <c r="H291" s="884"/>
      <c r="I291" s="884"/>
      <c r="J291" s="884"/>
      <c r="K291" s="884"/>
      <c r="L291" s="885"/>
    </row>
    <row r="292" spans="1:14" ht="18" customHeight="1" x14ac:dyDescent="0.2">
      <c r="A292" s="1762" t="s">
        <v>150</v>
      </c>
      <c r="B292" s="264"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9">
        <v>2530</v>
      </c>
      <c r="C294" s="408"/>
      <c r="D294" s="408"/>
      <c r="E294" s="408">
        <v>31616</v>
      </c>
      <c r="F294" s="408"/>
      <c r="G294" s="408">
        <v>548878</v>
      </c>
      <c r="H294" s="408"/>
      <c r="I294" s="432"/>
      <c r="J294" s="432"/>
      <c r="K294" s="410">
        <f>SUM(C294:J294)</f>
        <v>580494</v>
      </c>
      <c r="L294" s="432">
        <v>726600</v>
      </c>
    </row>
    <row r="295" spans="1:14" ht="13.5" customHeight="1" x14ac:dyDescent="0.2">
      <c r="A295" s="1783"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31616</v>
      </c>
      <c r="F296" s="421">
        <f t="shared" si="23"/>
        <v>0</v>
      </c>
      <c r="G296" s="421">
        <f t="shared" si="23"/>
        <v>548878</v>
      </c>
      <c r="H296" s="421">
        <f t="shared" si="23"/>
        <v>0</v>
      </c>
      <c r="I296" s="421">
        <f t="shared" si="23"/>
        <v>0</v>
      </c>
      <c r="J296" s="421">
        <f t="shared" si="23"/>
        <v>0</v>
      </c>
      <c r="K296" s="421">
        <f t="shared" si="23"/>
        <v>580494</v>
      </c>
      <c r="L296" s="421">
        <f t="shared" si="23"/>
        <v>726600</v>
      </c>
    </row>
    <row r="297" spans="1:14" ht="18" customHeight="1" thickTop="1" x14ac:dyDescent="0.2">
      <c r="A297" s="1762" t="s">
        <v>151</v>
      </c>
      <c r="B297" s="263"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6">
        <v>4120</v>
      </c>
      <c r="C300" s="409"/>
      <c r="D300" s="409"/>
      <c r="E300" s="432"/>
      <c r="F300" s="409"/>
      <c r="G300" s="409"/>
      <c r="H300" s="432"/>
      <c r="I300" s="503"/>
      <c r="J300" s="409"/>
      <c r="K300" s="1051">
        <f>SUM(E300,H300)</f>
        <v>0</v>
      </c>
      <c r="L300" s="408"/>
    </row>
    <row r="301" spans="1:14" x14ac:dyDescent="0.2">
      <c r="A301" s="1752" t="s">
        <v>792</v>
      </c>
      <c r="B301" s="266">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row>
    <row r="305" spans="1:14" ht="12.75" customHeight="1" thickTop="1" thickBot="1" x14ac:dyDescent="0.25">
      <c r="A305" s="2282" t="s">
        <v>314</v>
      </c>
      <c r="B305" s="2283"/>
      <c r="C305" s="411">
        <f>SUM(C296)</f>
        <v>0</v>
      </c>
      <c r="D305" s="411">
        <f>SUM(D296)</f>
        <v>0</v>
      </c>
      <c r="E305" s="411">
        <f>SUM(E296,E303)</f>
        <v>31616</v>
      </c>
      <c r="F305" s="411">
        <f>SUM(F296)</f>
        <v>0</v>
      </c>
      <c r="G305" s="411">
        <f>SUM(G296)</f>
        <v>548878</v>
      </c>
      <c r="H305" s="411">
        <f>SUM(H296,H303)</f>
        <v>0</v>
      </c>
      <c r="I305" s="411">
        <f>SUM(I296)</f>
        <v>0</v>
      </c>
      <c r="J305" s="411">
        <f>SUM(J296)</f>
        <v>0</v>
      </c>
      <c r="K305" s="411">
        <f>SUM(K296,K303,K304)</f>
        <v>580494</v>
      </c>
      <c r="L305" s="411">
        <f>SUM(L296,L303,L304)</f>
        <v>726600</v>
      </c>
    </row>
    <row r="306" spans="1:14" ht="23.25" customHeight="1" thickTop="1" x14ac:dyDescent="0.2">
      <c r="A306" s="2278" t="s">
        <v>1155</v>
      </c>
      <c r="B306" s="2279"/>
      <c r="C306" s="415"/>
      <c r="D306" s="415"/>
      <c r="E306" s="415"/>
      <c r="F306" s="415"/>
      <c r="G306" s="415"/>
      <c r="H306" s="415"/>
      <c r="I306" s="415"/>
      <c r="J306" s="415"/>
      <c r="K306" s="426">
        <f>'Revenues 9-14'!H275-'Expenditures 15-22'!K305</f>
        <v>-185662</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89" t="s">
        <v>155</v>
      </c>
      <c r="B308" s="2290"/>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1" t="s">
        <v>1049</v>
      </c>
      <c r="B310" s="2290"/>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40500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12106</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68250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7"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7" t="s">
        <v>1324</v>
      </c>
      <c r="B322" s="524" t="s">
        <v>1325</v>
      </c>
      <c r="C322" s="683"/>
      <c r="D322" s="683"/>
      <c r="E322" s="683">
        <v>147681</v>
      </c>
      <c r="F322" s="683"/>
      <c r="G322" s="683">
        <v>3018</v>
      </c>
      <c r="H322" s="683"/>
      <c r="I322" s="683"/>
      <c r="J322" s="683"/>
      <c r="K322" s="1212">
        <f>SUM(C322:J322)</f>
        <v>150699</v>
      </c>
      <c r="L322" s="683">
        <v>18375</v>
      </c>
      <c r="M322" s="899"/>
      <c r="N322" s="899"/>
    </row>
    <row r="323" spans="1:14" s="18" customFormat="1" ht="12.75" customHeight="1" thickBot="1" x14ac:dyDescent="0.25">
      <c r="A323" s="1788" t="s">
        <v>813</v>
      </c>
      <c r="B323" s="528" t="s">
        <v>649</v>
      </c>
      <c r="C323" s="1052">
        <f>SUM(C312:C322)</f>
        <v>0</v>
      </c>
      <c r="D323" s="1052">
        <f t="shared" ref="D323:J323" si="25">SUM(D312:D322)</f>
        <v>0</v>
      </c>
      <c r="E323" s="1052">
        <f t="shared" si="25"/>
        <v>147681</v>
      </c>
      <c r="F323" s="1052">
        <f t="shared" si="25"/>
        <v>0</v>
      </c>
      <c r="G323" s="1052">
        <f t="shared" si="25"/>
        <v>3018</v>
      </c>
      <c r="H323" s="1052">
        <f t="shared" si="25"/>
        <v>0</v>
      </c>
      <c r="I323" s="1052">
        <f t="shared" si="25"/>
        <v>0</v>
      </c>
      <c r="J323" s="1052">
        <f t="shared" si="25"/>
        <v>0</v>
      </c>
      <c r="K323" s="1052">
        <f>SUM(K312:K322)</f>
        <v>150699</v>
      </c>
      <c r="L323" s="1052">
        <f>SUM(L312:L322)</f>
        <v>139231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6"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row>
    <row r="331" spans="1:14" ht="12.75" customHeight="1" thickTop="1" thickBot="1" x14ac:dyDescent="0.25">
      <c r="A331" s="1803" t="s">
        <v>584</v>
      </c>
      <c r="B331" s="1807"/>
      <c r="C331" s="1052">
        <f>SUM(C323)</f>
        <v>0</v>
      </c>
      <c r="D331" s="1052">
        <f t="shared" ref="D331:J331" si="26">SUM(D323)</f>
        <v>0</v>
      </c>
      <c r="E331" s="1052">
        <f t="shared" si="26"/>
        <v>147681</v>
      </c>
      <c r="F331" s="1052">
        <f t="shared" si="26"/>
        <v>0</v>
      </c>
      <c r="G331" s="1052">
        <f t="shared" si="26"/>
        <v>3018</v>
      </c>
      <c r="H331" s="1052">
        <f>SUM(H323,H329)</f>
        <v>0</v>
      </c>
      <c r="I331" s="1052">
        <f t="shared" si="26"/>
        <v>0</v>
      </c>
      <c r="J331" s="1052">
        <f t="shared" si="26"/>
        <v>0</v>
      </c>
      <c r="K331" s="1052">
        <f>SUM(K323,K329)</f>
        <v>150699</v>
      </c>
      <c r="L331" s="421">
        <f>SUM(L323,L329,L330)</f>
        <v>139231</v>
      </c>
    </row>
    <row r="332" spans="1:14" ht="12.75" customHeight="1" thickTop="1" x14ac:dyDescent="0.2">
      <c r="A332" s="2280" t="s">
        <v>1155</v>
      </c>
      <c r="B332" s="2281"/>
      <c r="C332" s="409"/>
      <c r="D332" s="409"/>
      <c r="E332" s="409"/>
      <c r="F332" s="409"/>
      <c r="G332" s="409"/>
      <c r="H332" s="409"/>
      <c r="I332" s="409"/>
      <c r="J332" s="409"/>
      <c r="K332" s="1055">
        <f>'Revenues 9-14'!J275-'Expenditures 15-22'!K331</f>
        <v>-25177</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2"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6">
        <v>2530</v>
      </c>
      <c r="C337" s="408"/>
      <c r="D337" s="408"/>
      <c r="E337" s="408"/>
      <c r="F337" s="408">
        <v>907</v>
      </c>
      <c r="G337" s="408"/>
      <c r="H337" s="408"/>
      <c r="I337" s="432"/>
      <c r="J337" s="432"/>
      <c r="K337" s="410">
        <f>SUM(C337:J337)</f>
        <v>907</v>
      </c>
      <c r="L337" s="408">
        <v>155000</v>
      </c>
    </row>
    <row r="338" spans="1:14" x14ac:dyDescent="0.2">
      <c r="A338" s="1752"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907</v>
      </c>
      <c r="G339" s="411">
        <f t="shared" si="27"/>
        <v>0</v>
      </c>
      <c r="H339" s="411">
        <f t="shared" si="27"/>
        <v>0</v>
      </c>
      <c r="I339" s="411">
        <f t="shared" si="27"/>
        <v>0</v>
      </c>
      <c r="J339" s="411">
        <f t="shared" si="27"/>
        <v>0</v>
      </c>
      <c r="K339" s="411">
        <f t="shared" si="27"/>
        <v>907</v>
      </c>
      <c r="L339" s="411">
        <f t="shared" si="27"/>
        <v>155000</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907</v>
      </c>
      <c r="G341" s="411">
        <f t="shared" si="28"/>
        <v>0</v>
      </c>
      <c r="H341" s="411">
        <f t="shared" si="28"/>
        <v>0</v>
      </c>
      <c r="I341" s="411">
        <f t="shared" si="28"/>
        <v>0</v>
      </c>
      <c r="J341" s="411">
        <f t="shared" si="28"/>
        <v>0</v>
      </c>
      <c r="K341" s="411">
        <f t="shared" si="28"/>
        <v>907</v>
      </c>
      <c r="L341" s="411">
        <f t="shared" si="28"/>
        <v>155000</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6">
        <v>5110</v>
      </c>
      <c r="C347" s="409"/>
      <c r="D347" s="409"/>
      <c r="E347" s="409"/>
      <c r="F347" s="409"/>
      <c r="G347" s="409"/>
      <c r="H347" s="432"/>
      <c r="I347" s="409"/>
      <c r="J347" s="409"/>
      <c r="K347" s="410">
        <f>SUM(C347:J347)</f>
        <v>0</v>
      </c>
      <c r="L347" s="408"/>
    </row>
    <row r="348" spans="1:14" ht="12.75" customHeight="1" x14ac:dyDescent="0.2">
      <c r="A348" s="1753"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0</v>
      </c>
      <c r="F354" s="411">
        <f t="shared" si="29"/>
        <v>907</v>
      </c>
      <c r="G354" s="411">
        <f t="shared" si="29"/>
        <v>0</v>
      </c>
      <c r="H354" s="411">
        <f t="shared" si="29"/>
        <v>0</v>
      </c>
      <c r="I354" s="411">
        <f t="shared" si="29"/>
        <v>0</v>
      </c>
      <c r="J354" s="411">
        <f t="shared" si="29"/>
        <v>0</v>
      </c>
      <c r="K354" s="411">
        <f t="shared" si="29"/>
        <v>907</v>
      </c>
      <c r="L354" s="411">
        <f>SUM(L341,L344,L352,L353)</f>
        <v>155000</v>
      </c>
    </row>
    <row r="355" spans="1:14" ht="23.25" thickTop="1" x14ac:dyDescent="0.2">
      <c r="A355" s="1791" t="s">
        <v>1155</v>
      </c>
      <c r="B355" s="465"/>
      <c r="C355" s="428"/>
      <c r="D355" s="428"/>
      <c r="E355" s="415"/>
      <c r="F355" s="415"/>
      <c r="G355" s="415"/>
      <c r="H355" s="415"/>
      <c r="I355" s="415"/>
      <c r="J355" s="413"/>
      <c r="K355" s="410">
        <f>'Revenues 9-14'!K275-'Expenditures 15-22'!K354</f>
        <v>29512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9" t="s">
        <v>1290</v>
      </c>
      <c r="D1" s="2292" t="s">
        <v>1291</v>
      </c>
      <c r="E1" s="2293"/>
      <c r="F1" s="2293"/>
      <c r="G1" s="2293"/>
      <c r="H1" s="2293"/>
      <c r="I1" s="2293"/>
      <c r="J1" s="2293"/>
      <c r="K1" s="2293"/>
      <c r="L1" s="2294"/>
      <c r="M1" s="2295" t="s">
        <v>212</v>
      </c>
      <c r="N1" s="2296"/>
    </row>
    <row r="2" spans="1:16" ht="13.5" customHeight="1" x14ac:dyDescent="0.2">
      <c r="A2" s="2299"/>
      <c r="B2" s="230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1">
        <f>SUM('Revenues 9-14'!C244:K244)</f>
        <v>2811</v>
      </c>
      <c r="D19" s="432"/>
      <c r="E19" s="432"/>
      <c r="F19" s="432"/>
      <c r="G19" s="432"/>
      <c r="H19" s="432"/>
      <c r="I19" s="432"/>
      <c r="J19" s="432"/>
      <c r="K19" s="503"/>
      <c r="L19" s="741">
        <f t="shared" si="0"/>
        <v>0</v>
      </c>
      <c r="M19" s="1118"/>
      <c r="N19" s="1118"/>
      <c r="O19" s="155"/>
      <c r="P19" s="155"/>
    </row>
    <row r="20" spans="1:16" x14ac:dyDescent="0.2">
      <c r="A20" s="797" t="s">
        <v>784</v>
      </c>
      <c r="B20" s="792">
        <v>4867</v>
      </c>
      <c r="C20" s="1661">
        <f>SUM('Revenues 9-14'!C245:K245)</f>
        <v>39446</v>
      </c>
      <c r="D20" s="432"/>
      <c r="E20" s="432"/>
      <c r="F20" s="432"/>
      <c r="G20" s="432"/>
      <c r="H20" s="432"/>
      <c r="I20" s="432"/>
      <c r="J20" s="432"/>
      <c r="K20" s="503"/>
      <c r="L20" s="741">
        <f t="shared" si="0"/>
        <v>0</v>
      </c>
      <c r="M20" s="1118"/>
      <c r="N20" s="1118"/>
      <c r="O20" s="155"/>
      <c r="P20" s="155"/>
    </row>
    <row r="21" spans="1:16" x14ac:dyDescent="0.2">
      <c r="A21" s="797" t="s">
        <v>785</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850</v>
      </c>
      <c r="B22" s="793">
        <v>4869</v>
      </c>
      <c r="C22" s="1661">
        <f>SUM('Revenues 9-14'!C247:K247)</f>
        <v>61161</v>
      </c>
      <c r="D22" s="432"/>
      <c r="E22" s="432"/>
      <c r="F22" s="432"/>
      <c r="G22" s="432"/>
      <c r="H22" s="432"/>
      <c r="I22" s="432"/>
      <c r="J22" s="432"/>
      <c r="K22" s="503"/>
      <c r="L22" s="741">
        <f t="shared" si="0"/>
        <v>0</v>
      </c>
      <c r="M22" s="1118"/>
      <c r="N22" s="1118"/>
      <c r="O22" s="155"/>
      <c r="P22" s="155"/>
    </row>
    <row r="23" spans="1:16" x14ac:dyDescent="0.2">
      <c r="A23" s="1128" t="s">
        <v>1319</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430</v>
      </c>
      <c r="B34" s="794"/>
      <c r="C34" s="685">
        <f>SUM(C5:C33)</f>
        <v>103418</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1858</v>
      </c>
      <c r="B35" s="795"/>
      <c r="C35" s="1030">
        <f>SUM(C4+C34)-L34</f>
        <v>103418</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6"/>
      <c r="H48" s="1024"/>
    </row>
    <row r="49" spans="1:13" x14ac:dyDescent="0.2">
      <c r="B49" s="1022"/>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2" t="s">
        <v>1869</v>
      </c>
      <c r="B2" s="827" t="s">
        <v>1982</v>
      </c>
      <c r="C2" s="1074" t="s">
        <v>1983</v>
      </c>
      <c r="D2" s="1074" t="s">
        <v>1984</v>
      </c>
      <c r="E2" s="1074" t="s">
        <v>1985</v>
      </c>
      <c r="F2" s="1074" t="s">
        <v>1986</v>
      </c>
    </row>
    <row r="3" spans="1:6" ht="12" customHeight="1" x14ac:dyDescent="0.2">
      <c r="A3" s="2313"/>
      <c r="B3" s="543"/>
      <c r="C3" s="825"/>
      <c r="D3" s="826" t="s">
        <v>292</v>
      </c>
      <c r="E3" s="825"/>
      <c r="F3" s="826" t="s">
        <v>293</v>
      </c>
    </row>
    <row r="4" spans="1:6" ht="13.7" customHeight="1" x14ac:dyDescent="0.2">
      <c r="A4" s="541" t="s">
        <v>1350</v>
      </c>
      <c r="B4" s="556">
        <f>'Revenues 9-14'!C5</f>
        <v>3907536</v>
      </c>
      <c r="C4" s="508">
        <v>2139258</v>
      </c>
      <c r="D4" s="557">
        <f>B4-C4</f>
        <v>1768278</v>
      </c>
      <c r="E4" s="508">
        <v>3968263</v>
      </c>
      <c r="F4" s="557">
        <f>E4-C4</f>
        <v>1829005</v>
      </c>
    </row>
    <row r="5" spans="1:6" ht="13.7" customHeight="1" x14ac:dyDescent="0.2">
      <c r="A5" s="541" t="s">
        <v>1016</v>
      </c>
      <c r="B5" s="556">
        <f>'Revenues 9-14'!D5</f>
        <v>597926</v>
      </c>
      <c r="C5" s="508">
        <v>327446</v>
      </c>
      <c r="D5" s="557">
        <f t="shared" ref="D5:D18" si="0">B5-C5</f>
        <v>270480</v>
      </c>
      <c r="E5" s="508">
        <v>607285</v>
      </c>
      <c r="F5" s="557">
        <f>E5-C5</f>
        <v>279839</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269403</v>
      </c>
      <c r="C7" s="508">
        <v>147437</v>
      </c>
      <c r="D7" s="557">
        <f t="shared" si="0"/>
        <v>121966</v>
      </c>
      <c r="E7" s="508">
        <v>273574</v>
      </c>
      <c r="F7" s="557">
        <f t="shared" si="1"/>
        <v>126137</v>
      </c>
    </row>
    <row r="8" spans="1:6" ht="13.7" customHeight="1" x14ac:dyDescent="0.2">
      <c r="A8" s="541" t="s">
        <v>1380</v>
      </c>
      <c r="B8" s="556">
        <f>'Revenues 9-14'!G5</f>
        <v>153882</v>
      </c>
      <c r="C8" s="508">
        <v>84290</v>
      </c>
      <c r="D8" s="557">
        <f t="shared" si="0"/>
        <v>69592</v>
      </c>
      <c r="E8" s="508">
        <v>156174</v>
      </c>
      <c r="F8" s="557">
        <f t="shared" si="1"/>
        <v>71884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121581</v>
      </c>
      <c r="C11" s="508">
        <v>66575</v>
      </c>
      <c r="D11" s="557">
        <f t="shared" si="0"/>
        <v>55006</v>
      </c>
      <c r="E11" s="508">
        <v>123683</v>
      </c>
      <c r="F11" s="557">
        <f t="shared" si="1"/>
        <v>57108</v>
      </c>
    </row>
    <row r="12" spans="1:6" ht="13.7" customHeight="1" x14ac:dyDescent="0.2">
      <c r="A12" s="541" t="s">
        <v>163</v>
      </c>
      <c r="B12" s="556">
        <f>'Revenues 9-14'!K5</f>
        <v>29655</v>
      </c>
      <c r="C12" s="508"/>
      <c r="D12" s="557">
        <f t="shared" si="0"/>
        <v>29655</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89800</v>
      </c>
      <c r="C14" s="508">
        <v>49145</v>
      </c>
      <c r="D14" s="557">
        <f t="shared" si="0"/>
        <v>40655</v>
      </c>
      <c r="E14" s="508">
        <v>91012</v>
      </c>
      <c r="F14" s="557">
        <f t="shared" si="1"/>
        <v>41867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79018</v>
      </c>
      <c r="C16" s="508">
        <v>43146</v>
      </c>
      <c r="D16" s="557">
        <f t="shared" si="0"/>
        <v>35872</v>
      </c>
      <c r="E16" s="508">
        <v>80241</v>
      </c>
      <c r="F16" s="557">
        <f t="shared" si="1"/>
        <v>37095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5248801</v>
      </c>
      <c r="C19" s="558">
        <f>SUM(C4:C18)</f>
        <v>2857297</v>
      </c>
      <c r="D19" s="558">
        <f>SUM(D4:D18)</f>
        <v>2391504</v>
      </c>
      <c r="E19" s="558">
        <f>SUM(E4:E18)</f>
        <v>5300232</v>
      </c>
      <c r="F19" s="558">
        <f>SUM(F4:F18)</f>
        <v>2442935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0" colorId="8" zoomScale="110" zoomScaleNormal="110" workbookViewId="0">
      <selection activeCell="G37" sqref="G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9"/>
    </row>
    <row r="2" spans="1:7" ht="33.75" customHeight="1" x14ac:dyDescent="0.2">
      <c r="A2" s="2342" t="s">
        <v>1871</v>
      </c>
      <c r="B2" s="2343"/>
      <c r="C2" s="1568" t="s">
        <v>1987</v>
      </c>
      <c r="D2" s="1568" t="s">
        <v>1988</v>
      </c>
      <c r="E2" s="1568" t="s">
        <v>1989</v>
      </c>
      <c r="F2" s="1568" t="s">
        <v>1990</v>
      </c>
    </row>
    <row r="3" spans="1:7" ht="23.25" customHeight="1" x14ac:dyDescent="0.2">
      <c r="A3" s="2347" t="s">
        <v>1304</v>
      </c>
      <c r="B3" s="2348"/>
      <c r="C3" s="2338"/>
      <c r="D3" s="2339"/>
      <c r="E3" s="2339"/>
      <c r="F3" s="2340"/>
    </row>
    <row r="4" spans="1:7" ht="12.75" customHeight="1" thickBot="1" x14ac:dyDescent="0.25">
      <c r="A4" s="2327" t="s">
        <v>715</v>
      </c>
      <c r="B4" s="2344"/>
      <c r="C4" s="917"/>
      <c r="D4" s="917"/>
      <c r="E4" s="917"/>
      <c r="F4" s="1543">
        <f>SUM(C4+D4)-E4</f>
        <v>0</v>
      </c>
    </row>
    <row r="5" spans="1:7" ht="13.5" thickTop="1" x14ac:dyDescent="0.2">
      <c r="A5" s="2345" t="s">
        <v>1300</v>
      </c>
      <c r="B5" s="2330"/>
      <c r="C5" s="2322"/>
      <c r="D5" s="2323"/>
      <c r="E5" s="2323"/>
      <c r="F5" s="2324"/>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588</v>
      </c>
      <c r="B8" s="747"/>
      <c r="C8" s="1544"/>
      <c r="D8" s="508"/>
      <c r="E8" s="1544"/>
      <c r="F8" s="1543">
        <f t="shared" si="0"/>
        <v>0</v>
      </c>
    </row>
    <row r="9" spans="1:7" ht="12.75" customHeight="1" thickTop="1" thickBot="1" x14ac:dyDescent="0.25">
      <c r="A9" s="748" t="s">
        <v>589</v>
      </c>
      <c r="B9" s="747"/>
      <c r="C9" s="1544"/>
      <c r="D9" s="508"/>
      <c r="E9" s="1544"/>
      <c r="F9" s="1543">
        <f t="shared" si="0"/>
        <v>0</v>
      </c>
    </row>
    <row r="10" spans="1:7" ht="12.75" customHeight="1" thickTop="1" thickBot="1" x14ac:dyDescent="0.25">
      <c r="A10" s="748" t="s">
        <v>590</v>
      </c>
      <c r="B10" s="747"/>
      <c r="C10" s="1544"/>
      <c r="D10" s="508"/>
      <c r="E10" s="1544"/>
      <c r="F10" s="1543">
        <f t="shared" si="0"/>
        <v>0</v>
      </c>
    </row>
    <row r="11" spans="1:7" ht="12.75" customHeight="1" thickTop="1" thickBot="1" x14ac:dyDescent="0.25">
      <c r="A11" s="748" t="s">
        <v>381</v>
      </c>
      <c r="B11" s="747"/>
      <c r="C11" s="1544"/>
      <c r="D11" s="508"/>
      <c r="E11" s="1544"/>
      <c r="F11" s="1543">
        <f t="shared" si="0"/>
        <v>0</v>
      </c>
    </row>
    <row r="12" spans="1:7" ht="12.75" customHeight="1" thickTop="1" thickBot="1" x14ac:dyDescent="0.25">
      <c r="A12" s="748" t="s">
        <v>1353</v>
      </c>
      <c r="B12" s="747"/>
      <c r="C12" s="1544"/>
      <c r="D12" s="508"/>
      <c r="E12" s="1544"/>
      <c r="F12" s="1543">
        <f t="shared" si="0"/>
        <v>0</v>
      </c>
    </row>
    <row r="13" spans="1:7" ht="12.75" customHeight="1" thickTop="1" thickBot="1" x14ac:dyDescent="0.25">
      <c r="A13" s="748" t="s">
        <v>447</v>
      </c>
      <c r="B13" s="747"/>
      <c r="C13" s="1544"/>
      <c r="D13" s="508"/>
      <c r="E13" s="1544"/>
      <c r="F13" s="1543">
        <f t="shared" si="0"/>
        <v>0</v>
      </c>
    </row>
    <row r="14" spans="1:7" ht="12.75" customHeight="1" thickTop="1" thickBot="1" x14ac:dyDescent="0.25">
      <c r="A14" s="1729" t="s">
        <v>516</v>
      </c>
      <c r="B14" s="747"/>
      <c r="C14" s="1544"/>
      <c r="D14" s="508"/>
      <c r="E14" s="1544"/>
      <c r="F14" s="1543">
        <f t="shared" si="0"/>
        <v>0</v>
      </c>
    </row>
    <row r="15" spans="1:7" ht="14.25" thickTop="1" thickBot="1" x14ac:dyDescent="0.25">
      <c r="A15" s="2346" t="s">
        <v>716</v>
      </c>
      <c r="B15" s="2328"/>
      <c r="C15" s="1543">
        <f>SUM(C6:C14)</f>
        <v>0</v>
      </c>
      <c r="D15" s="1543">
        <f>SUM(D6:D14)</f>
        <v>0</v>
      </c>
      <c r="E15" s="1543">
        <f>SUM(E6:E14)</f>
        <v>0</v>
      </c>
      <c r="F15" s="1543">
        <f>SUM(F6:F14)</f>
        <v>0</v>
      </c>
      <c r="G15" s="677"/>
    </row>
    <row r="16" spans="1:7" s="55" customFormat="1" ht="13.5" thickTop="1" x14ac:dyDescent="0.2">
      <c r="A16" s="2341" t="s">
        <v>1301</v>
      </c>
      <c r="B16" s="2330"/>
      <c r="C16" s="2322"/>
      <c r="D16" s="2323"/>
      <c r="E16" s="2323"/>
      <c r="F16" s="2324"/>
    </row>
    <row r="17" spans="1:11" ht="12.75" customHeight="1" thickBot="1" x14ac:dyDescent="0.25">
      <c r="A17" s="2320" t="s">
        <v>67</v>
      </c>
      <c r="B17" s="2321"/>
      <c r="C17" s="1544"/>
      <c r="D17" s="508"/>
      <c r="E17" s="1544"/>
      <c r="F17" s="1543">
        <f>SUM(C17+D17)-E17</f>
        <v>0</v>
      </c>
    </row>
    <row r="18" spans="1:11" ht="12.75" customHeight="1" thickTop="1" thickBot="1" x14ac:dyDescent="0.25">
      <c r="A18" s="2320" t="s">
        <v>7</v>
      </c>
      <c r="B18" s="2321"/>
      <c r="C18" s="1544"/>
      <c r="D18" s="508"/>
      <c r="E18" s="1544"/>
      <c r="F18" s="1543">
        <f>SUM(C18+D18)-E18</f>
        <v>0</v>
      </c>
    </row>
    <row r="19" spans="1:11" ht="12.75" customHeight="1" thickTop="1" thickBot="1" x14ac:dyDescent="0.25">
      <c r="A19" s="2320" t="s">
        <v>447</v>
      </c>
      <c r="B19" s="2321"/>
      <c r="C19" s="1544"/>
      <c r="D19" s="508"/>
      <c r="E19" s="1544"/>
      <c r="F19" s="1543">
        <f>SUM(C19+D19)-E19</f>
        <v>0</v>
      </c>
    </row>
    <row r="20" spans="1:11" ht="12.75" customHeight="1" thickTop="1" thickBot="1" x14ac:dyDescent="0.25">
      <c r="A20" s="2325" t="s">
        <v>516</v>
      </c>
      <c r="B20" s="2326"/>
      <c r="C20" s="1544"/>
      <c r="D20" s="508"/>
      <c r="E20" s="1544"/>
      <c r="F20" s="1543">
        <f>SUM(C20+D20)-E20</f>
        <v>0</v>
      </c>
    </row>
    <row r="21" spans="1:11" ht="14.25" thickTop="1" thickBot="1" x14ac:dyDescent="0.25">
      <c r="A21" s="2327" t="s">
        <v>717</v>
      </c>
      <c r="B21" s="2328"/>
      <c r="C21" s="1543">
        <f>SUM(C17:C20)</f>
        <v>0</v>
      </c>
      <c r="D21" s="1543">
        <f>SUM(D17:D20)</f>
        <v>0</v>
      </c>
      <c r="E21" s="1543">
        <f>SUM(E17:E20)</f>
        <v>0</v>
      </c>
      <c r="F21" s="1543">
        <f>SUM(F17:F20)</f>
        <v>0</v>
      </c>
      <c r="G21" s="677"/>
    </row>
    <row r="22" spans="1:11" ht="13.5" thickTop="1" x14ac:dyDescent="0.2">
      <c r="A22" s="2329" t="s">
        <v>1302</v>
      </c>
      <c r="B22" s="2330"/>
      <c r="C22" s="2322"/>
      <c r="D22" s="2323"/>
      <c r="E22" s="2323"/>
      <c r="F22" s="2324"/>
    </row>
    <row r="23" spans="1:11" ht="23.25" customHeight="1" thickBot="1" x14ac:dyDescent="0.25">
      <c r="A23" s="2327" t="s">
        <v>718</v>
      </c>
      <c r="B23" s="2328"/>
      <c r="C23" s="917"/>
      <c r="D23" s="917"/>
      <c r="E23" s="917"/>
      <c r="F23" s="1543">
        <f>SUM(C23+D23)-E23</f>
        <v>0</v>
      </c>
      <c r="G23" s="677"/>
    </row>
    <row r="24" spans="1:11" ht="13.5" thickTop="1" x14ac:dyDescent="0.2">
      <c r="A24" s="2329" t="s">
        <v>1303</v>
      </c>
      <c r="B24" s="2330"/>
      <c r="C24" s="2322"/>
      <c r="D24" s="2323"/>
      <c r="E24" s="2323"/>
      <c r="F24" s="2324"/>
    </row>
    <row r="25" spans="1:11" ht="13.5" thickBot="1" x14ac:dyDescent="0.25">
      <c r="A25" s="2327" t="s">
        <v>719</v>
      </c>
      <c r="B25" s="2333"/>
      <c r="C25" s="917"/>
      <c r="D25" s="917"/>
      <c r="E25" s="917"/>
      <c r="F25" s="1543">
        <f>SUM(C25+D25)-E25</f>
        <v>0</v>
      </c>
      <c r="G25" s="677"/>
    </row>
    <row r="26" spans="1:11" ht="13.5" thickTop="1" x14ac:dyDescent="0.2">
      <c r="A26" s="2334" t="s">
        <v>743</v>
      </c>
      <c r="B26" s="2330"/>
      <c r="C26" s="1545"/>
      <c r="D26" s="1545"/>
      <c r="E26" s="1545"/>
      <c r="F26" s="1546"/>
    </row>
    <row r="27" spans="1:11" ht="13.5" thickBot="1" x14ac:dyDescent="0.25">
      <c r="A27" s="2327" t="s">
        <v>1237</v>
      </c>
      <c r="B27" s="2335"/>
      <c r="C27" s="508"/>
      <c r="D27" s="508"/>
      <c r="E27" s="508"/>
      <c r="F27" s="1543">
        <f>SUM(C27+D27)-E27</f>
        <v>0</v>
      </c>
      <c r="G27" s="677"/>
    </row>
    <row r="28" spans="1:11" ht="7.5" customHeight="1" thickTop="1" x14ac:dyDescent="0.2">
      <c r="A28" s="544"/>
    </row>
    <row r="29" spans="1:11" ht="23.25" customHeight="1" x14ac:dyDescent="0.2">
      <c r="A29" s="2331" t="s">
        <v>666</v>
      </c>
      <c r="B29" s="2332"/>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2095</v>
      </c>
      <c r="B31" s="650">
        <v>40532</v>
      </c>
      <c r="C31" s="1092">
        <v>3770000</v>
      </c>
      <c r="D31" s="1549">
        <v>6</v>
      </c>
      <c r="E31" s="1092">
        <v>3635000</v>
      </c>
      <c r="F31" s="1092"/>
      <c r="G31" s="1092"/>
      <c r="H31" s="1092">
        <v>335000</v>
      </c>
      <c r="I31" s="1093">
        <f>((E31+F31)-H31)+G31</f>
        <v>3300000</v>
      </c>
      <c r="J31" s="1092">
        <v>2984381</v>
      </c>
      <c r="K31" s="117"/>
    </row>
    <row r="32" spans="1:11" ht="12" customHeight="1" x14ac:dyDescent="0.2">
      <c r="A32" s="1094"/>
      <c r="B32" s="650"/>
      <c r="C32" s="1092"/>
      <c r="D32" s="1549"/>
      <c r="E32" s="1092"/>
      <c r="F32" s="1092"/>
      <c r="G32" s="1092"/>
      <c r="H32" s="1092"/>
      <c r="I32" s="1093">
        <f>((E32+F32)-H32)+G32</f>
        <v>0</v>
      </c>
      <c r="J32" s="1092"/>
      <c r="K32" s="117"/>
    </row>
    <row r="33" spans="1:11" ht="12" customHeight="1" x14ac:dyDescent="0.2">
      <c r="A33" s="1094" t="s">
        <v>2096</v>
      </c>
      <c r="B33" s="650">
        <v>40532</v>
      </c>
      <c r="C33" s="1092">
        <v>110000</v>
      </c>
      <c r="D33" s="1549"/>
      <c r="E33" s="1092">
        <v>110000</v>
      </c>
      <c r="F33" s="1092"/>
      <c r="G33" s="1092"/>
      <c r="H33" s="1092"/>
      <c r="I33" s="1093">
        <f t="shared" ref="I33:I48" si="1">((E33+F33)-H33)+G33</f>
        <v>110000</v>
      </c>
      <c r="J33" s="1092">
        <v>110000</v>
      </c>
      <c r="K33" s="117"/>
    </row>
    <row r="34" spans="1:11" ht="12" customHeight="1" x14ac:dyDescent="0.2">
      <c r="A34" s="1094"/>
      <c r="B34" s="650"/>
      <c r="C34" s="1092"/>
      <c r="D34" s="1549"/>
      <c r="E34" s="1092"/>
      <c r="F34" s="1092"/>
      <c r="G34" s="1092"/>
      <c r="H34" s="1092"/>
      <c r="I34" s="1093">
        <f t="shared" si="1"/>
        <v>0</v>
      </c>
      <c r="J34" s="1092"/>
      <c r="K34" s="116"/>
    </row>
    <row r="35" spans="1:11" ht="12" customHeight="1" x14ac:dyDescent="0.2">
      <c r="A35" s="1094" t="s">
        <v>2097</v>
      </c>
      <c r="B35" s="650">
        <v>40532</v>
      </c>
      <c r="C35" s="1095">
        <v>120000</v>
      </c>
      <c r="D35" s="1549"/>
      <c r="E35" s="1095">
        <v>120000</v>
      </c>
      <c r="F35" s="1095"/>
      <c r="G35" s="1095"/>
      <c r="H35" s="1095"/>
      <c r="I35" s="1093">
        <f t="shared" si="1"/>
        <v>120000</v>
      </c>
      <c r="J35" s="1095">
        <v>120000</v>
      </c>
      <c r="K35" s="116"/>
    </row>
    <row r="36" spans="1:11" ht="12" customHeight="1" x14ac:dyDescent="0.2">
      <c r="A36" s="1094"/>
      <c r="B36" s="650"/>
      <c r="C36" s="1092"/>
      <c r="D36" s="1549"/>
      <c r="E36" s="1092"/>
      <c r="F36" s="1092"/>
      <c r="G36" s="1092"/>
      <c r="H36" s="1092"/>
      <c r="I36" s="1093">
        <f t="shared" si="1"/>
        <v>0</v>
      </c>
      <c r="J36" s="1092"/>
      <c r="K36" s="121"/>
    </row>
    <row r="37" spans="1:11" ht="12" customHeight="1" x14ac:dyDescent="0.2">
      <c r="A37" s="1094" t="s">
        <v>2098</v>
      </c>
      <c r="B37" s="650">
        <v>42547</v>
      </c>
      <c r="C37" s="432">
        <v>1015000</v>
      </c>
      <c r="D37" s="1550"/>
      <c r="E37" s="432">
        <v>1015000</v>
      </c>
      <c r="F37" s="432"/>
      <c r="G37" s="432"/>
      <c r="H37" s="432"/>
      <c r="I37" s="1093">
        <f t="shared" si="1"/>
        <v>1015000</v>
      </c>
      <c r="J37" s="432">
        <v>1015000</v>
      </c>
      <c r="K37" s="116"/>
    </row>
    <row r="38" spans="1:11" ht="12" customHeight="1" x14ac:dyDescent="0.2">
      <c r="A38" s="1094"/>
      <c r="B38" s="650"/>
      <c r="C38" s="1092"/>
      <c r="D38" s="1547"/>
      <c r="E38" s="1096"/>
      <c r="F38" s="1096"/>
      <c r="G38" s="1096"/>
      <c r="H38" s="1096"/>
      <c r="I38" s="1093">
        <f t="shared" si="1"/>
        <v>0</v>
      </c>
      <c r="J38" s="1097" t="s">
        <v>300</v>
      </c>
      <c r="K38" s="130"/>
    </row>
    <row r="39" spans="1:11" ht="12" customHeight="1" x14ac:dyDescent="0.2">
      <c r="A39" s="1094"/>
      <c r="B39" s="650"/>
      <c r="C39" s="1092"/>
      <c r="D39" s="1547"/>
      <c r="E39" s="1096"/>
      <c r="F39" s="1096"/>
      <c r="G39" s="1096"/>
      <c r="H39" s="1096"/>
      <c r="I39" s="1093">
        <f t="shared" si="1"/>
        <v>0</v>
      </c>
      <c r="J39" s="1097"/>
      <c r="K39" s="130"/>
    </row>
    <row r="40" spans="1:11" ht="12" customHeight="1" x14ac:dyDescent="0.2">
      <c r="A40" s="1094"/>
      <c r="B40" s="650"/>
      <c r="C40" s="1092"/>
      <c r="D40" s="1547"/>
      <c r="E40" s="1096"/>
      <c r="F40" s="1096"/>
      <c r="G40" s="1096"/>
      <c r="H40" s="1096"/>
      <c r="I40" s="1093">
        <f t="shared" si="1"/>
        <v>0</v>
      </c>
      <c r="J40" s="1097"/>
      <c r="K40" s="130"/>
    </row>
    <row r="41" spans="1:11" ht="12" customHeight="1" x14ac:dyDescent="0.2">
      <c r="A41" s="1094"/>
      <c r="B41" s="650"/>
      <c r="C41" s="1092"/>
      <c r="D41" s="1547"/>
      <c r="E41" s="1096"/>
      <c r="F41" s="1096"/>
      <c r="G41" s="1096"/>
      <c r="H41" s="1096"/>
      <c r="I41" s="1093">
        <f t="shared" si="1"/>
        <v>0</v>
      </c>
      <c r="J41" s="1097"/>
      <c r="K41" s="130"/>
    </row>
    <row r="42" spans="1:11" ht="12" customHeight="1" x14ac:dyDescent="0.2">
      <c r="A42" s="1094"/>
      <c r="B42" s="650"/>
      <c r="C42" s="1092"/>
      <c r="D42" s="1547"/>
      <c r="E42" s="1096"/>
      <c r="F42" s="1096"/>
      <c r="G42" s="1096"/>
      <c r="H42" s="1096"/>
      <c r="I42" s="1093">
        <f t="shared" si="1"/>
        <v>0</v>
      </c>
      <c r="J42" s="1097"/>
      <c r="K42" s="130"/>
    </row>
    <row r="43" spans="1:11" ht="12" customHeight="1" x14ac:dyDescent="0.2">
      <c r="A43" s="1094"/>
      <c r="B43" s="650"/>
      <c r="C43" s="1092"/>
      <c r="D43" s="1547"/>
      <c r="E43" s="1096"/>
      <c r="F43" s="1096"/>
      <c r="G43" s="1096"/>
      <c r="H43" s="1096"/>
      <c r="I43" s="1093">
        <f t="shared" si="1"/>
        <v>0</v>
      </c>
      <c r="J43" s="1097"/>
      <c r="K43" s="130"/>
    </row>
    <row r="44" spans="1:11" ht="12" customHeight="1" x14ac:dyDescent="0.2">
      <c r="A44" s="1094"/>
      <c r="B44" s="650"/>
      <c r="C44" s="1092"/>
      <c r="D44" s="1549"/>
      <c r="E44" s="1092"/>
      <c r="F44" s="1092"/>
      <c r="G44" s="1092"/>
      <c r="H44" s="1092"/>
      <c r="I44" s="1093">
        <f t="shared" si="1"/>
        <v>0</v>
      </c>
      <c r="J44" s="1092"/>
      <c r="K44" s="116"/>
    </row>
    <row r="45" spans="1:11" ht="12" customHeight="1" x14ac:dyDescent="0.2">
      <c r="A45" s="1094"/>
      <c r="B45" s="650"/>
      <c r="C45" s="1092"/>
      <c r="D45" s="1549"/>
      <c r="E45" s="1092"/>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5015000</v>
      </c>
      <c r="D49" s="1548"/>
      <c r="E49" s="1093">
        <f t="shared" ref="E49:J49" si="2">SUM(E31:E48)</f>
        <v>4880000</v>
      </c>
      <c r="F49" s="1093">
        <f t="shared" si="2"/>
        <v>0</v>
      </c>
      <c r="G49" s="1093">
        <f t="shared" si="2"/>
        <v>0</v>
      </c>
      <c r="H49" s="1093">
        <f t="shared" si="2"/>
        <v>335000</v>
      </c>
      <c r="I49" s="1093">
        <f t="shared" si="2"/>
        <v>4545000</v>
      </c>
      <c r="J49" s="1093">
        <f t="shared" si="2"/>
        <v>4229381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4" t="s">
        <v>668</v>
      </c>
      <c r="C52" s="2315"/>
      <c r="D52" s="2315"/>
      <c r="E52" s="123" t="s">
        <v>989</v>
      </c>
      <c r="F52" s="2316"/>
      <c r="G52" s="2317"/>
      <c r="H52" s="117"/>
      <c r="I52" s="117"/>
      <c r="J52" s="120"/>
    </row>
    <row r="53" spans="1:11" ht="11.25" customHeight="1" x14ac:dyDescent="0.2">
      <c r="A53" s="745" t="s">
        <v>1064</v>
      </c>
      <c r="B53" s="124" t="s">
        <v>1105</v>
      </c>
      <c r="C53" s="120"/>
      <c r="D53" s="116"/>
      <c r="E53" s="123" t="s">
        <v>576</v>
      </c>
      <c r="F53" s="2318"/>
      <c r="G53" s="2319"/>
      <c r="H53" s="117"/>
      <c r="I53" s="117"/>
      <c r="J53" s="120"/>
    </row>
    <row r="54" spans="1:11" ht="11.25" customHeight="1" x14ac:dyDescent="0.2">
      <c r="A54" s="746" t="s">
        <v>1065</v>
      </c>
      <c r="B54" s="122" t="s">
        <v>1106</v>
      </c>
      <c r="C54" s="120"/>
      <c r="D54" s="116"/>
      <c r="E54" s="123" t="s">
        <v>577</v>
      </c>
      <c r="F54" s="2318"/>
      <c r="G54" s="231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1" sqref="J1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8"/>
      <c r="I1" s="751"/>
      <c r="J1" s="750"/>
    </row>
    <row r="2" spans="1:11" ht="36.75" x14ac:dyDescent="0.2">
      <c r="A2" s="2371" t="s">
        <v>1872</v>
      </c>
      <c r="B2" s="2372"/>
      <c r="C2" s="2372"/>
      <c r="D2" s="2372"/>
      <c r="E2" s="2373"/>
      <c r="F2" s="1824" t="s">
        <v>1055</v>
      </c>
      <c r="G2" s="1825" t="s">
        <v>100</v>
      </c>
      <c r="H2" s="1825" t="s">
        <v>471</v>
      </c>
      <c r="I2" s="1825" t="s">
        <v>1354</v>
      </c>
      <c r="J2" s="1825" t="s">
        <v>1000</v>
      </c>
      <c r="K2" s="1825" t="s">
        <v>144</v>
      </c>
    </row>
    <row r="3" spans="1:11" x14ac:dyDescent="0.2">
      <c r="A3" s="2374" t="s">
        <v>1995</v>
      </c>
      <c r="B3" s="2375"/>
      <c r="C3" s="2375"/>
      <c r="D3" s="2375"/>
      <c r="E3" s="2376"/>
      <c r="F3" s="255"/>
      <c r="G3" s="559">
        <v>163263</v>
      </c>
      <c r="H3" s="559"/>
      <c r="I3" s="559"/>
      <c r="J3" s="1205">
        <v>1959932</v>
      </c>
      <c r="K3" s="1205"/>
    </row>
    <row r="4" spans="1:11" x14ac:dyDescent="0.2">
      <c r="A4" s="2377" t="s">
        <v>427</v>
      </c>
      <c r="B4" s="2378"/>
      <c r="C4" s="2378"/>
      <c r="D4" s="2378"/>
      <c r="E4" s="2315"/>
      <c r="F4" s="546"/>
      <c r="G4" s="567"/>
      <c r="H4" s="566"/>
      <c r="I4" s="567"/>
      <c r="J4" s="1183"/>
      <c r="K4" s="1183"/>
    </row>
    <row r="5" spans="1:11" ht="13.5" customHeight="1" x14ac:dyDescent="0.2">
      <c r="A5" s="2352" t="s">
        <v>1236</v>
      </c>
      <c r="B5" s="2353"/>
      <c r="C5" s="2353"/>
      <c r="D5" s="2353"/>
      <c r="E5" s="2354"/>
      <c r="F5" s="1139" t="s">
        <v>992</v>
      </c>
      <c r="G5" s="565"/>
      <c r="H5" s="559">
        <v>89800</v>
      </c>
      <c r="I5" s="1202"/>
      <c r="J5" s="1173"/>
      <c r="K5" s="1173"/>
    </row>
    <row r="6" spans="1:11" x14ac:dyDescent="0.2">
      <c r="A6" s="1826" t="s">
        <v>816</v>
      </c>
      <c r="B6" s="1827"/>
      <c r="C6" s="1827"/>
      <c r="D6" s="1827"/>
      <c r="E6" s="1828"/>
      <c r="F6" s="256" t="s">
        <v>993</v>
      </c>
      <c r="G6" s="559">
        <v>161</v>
      </c>
      <c r="H6" s="559"/>
      <c r="I6" s="559"/>
      <c r="J6" s="1205">
        <v>2285</v>
      </c>
      <c r="K6" s="1205"/>
    </row>
    <row r="7" spans="1:11" x14ac:dyDescent="0.2">
      <c r="A7" s="643" t="s">
        <v>280</v>
      </c>
      <c r="B7" s="1829"/>
      <c r="C7" s="1829"/>
      <c r="D7" s="1829"/>
      <c r="E7" s="1830"/>
      <c r="F7" s="1139" t="s">
        <v>994</v>
      </c>
      <c r="G7" s="567"/>
      <c r="H7" s="567"/>
      <c r="I7" s="567"/>
      <c r="J7" s="1203"/>
      <c r="K7" s="1205"/>
    </row>
    <row r="8" spans="1:11" x14ac:dyDescent="0.2">
      <c r="A8" s="643" t="s">
        <v>401</v>
      </c>
      <c r="B8" s="1829"/>
      <c r="C8" s="1829"/>
      <c r="D8" s="1829"/>
      <c r="E8" s="1830"/>
      <c r="F8" s="1139" t="s">
        <v>995</v>
      </c>
      <c r="G8" s="564"/>
      <c r="H8" s="564"/>
      <c r="I8" s="564"/>
      <c r="J8" s="1205">
        <v>581402</v>
      </c>
      <c r="K8" s="1183"/>
    </row>
    <row r="9" spans="1:11" x14ac:dyDescent="0.2">
      <c r="A9" s="643" t="s">
        <v>144</v>
      </c>
      <c r="B9" s="1829"/>
      <c r="C9" s="1829"/>
      <c r="D9" s="1829"/>
      <c r="E9" s="1830"/>
      <c r="F9" s="256" t="s">
        <v>997</v>
      </c>
      <c r="G9" s="564"/>
      <c r="H9" s="565"/>
      <c r="I9" s="565"/>
      <c r="J9" s="1203"/>
      <c r="K9" s="1205"/>
    </row>
    <row r="10" spans="1:11" ht="12" customHeight="1" x14ac:dyDescent="0.2">
      <c r="A10" s="2355" t="s">
        <v>1838</v>
      </c>
      <c r="B10" s="2356"/>
      <c r="C10" s="2356"/>
      <c r="D10" s="2356"/>
      <c r="E10" s="2357"/>
      <c r="F10" s="1271" t="s">
        <v>1008</v>
      </c>
      <c r="G10" s="564"/>
      <c r="H10" s="1272"/>
      <c r="I10" s="559"/>
      <c r="J10" s="1205"/>
      <c r="K10" s="1205"/>
    </row>
    <row r="11" spans="1:11" x14ac:dyDescent="0.2">
      <c r="A11" s="2352" t="s">
        <v>166</v>
      </c>
      <c r="B11" s="2353"/>
      <c r="C11" s="2353"/>
      <c r="D11" s="2353"/>
      <c r="E11" s="2354"/>
      <c r="F11" s="1139" t="s">
        <v>996</v>
      </c>
      <c r="G11" s="565"/>
      <c r="H11" s="559"/>
      <c r="I11" s="559"/>
      <c r="J11" s="1205"/>
      <c r="K11" s="1173"/>
    </row>
    <row r="12" spans="1:11" ht="12.75" customHeight="1" thickBot="1" x14ac:dyDescent="0.25">
      <c r="A12" s="1229" t="s">
        <v>1056</v>
      </c>
      <c r="B12" s="1230"/>
      <c r="C12" s="1230"/>
      <c r="D12" s="1230"/>
      <c r="E12" s="1231"/>
      <c r="F12" s="1141"/>
      <c r="G12" s="560">
        <f>SUM(G5:G11)</f>
        <v>161</v>
      </c>
      <c r="H12" s="560">
        <f>SUM(H5:H11)</f>
        <v>89800</v>
      </c>
      <c r="I12" s="560">
        <f>SUM(I5:I11)</f>
        <v>0</v>
      </c>
      <c r="J12" s="560">
        <f>SUM(J5:J11)</f>
        <v>583687</v>
      </c>
      <c r="K12" s="560">
        <f>SUM(K5:K11)</f>
        <v>0</v>
      </c>
    </row>
    <row r="13" spans="1:11" ht="12.75" customHeight="1" thickTop="1" x14ac:dyDescent="0.2">
      <c r="A13" s="2379" t="s">
        <v>428</v>
      </c>
      <c r="B13" s="2380"/>
      <c r="C13" s="2380"/>
      <c r="D13" s="2380"/>
      <c r="E13" s="2381"/>
      <c r="F13" s="1140"/>
      <c r="G13" s="561"/>
      <c r="H13" s="562"/>
      <c r="I13" s="563"/>
      <c r="J13" s="563"/>
      <c r="K13" s="563"/>
    </row>
    <row r="14" spans="1:11" x14ac:dyDescent="0.2">
      <c r="A14" s="2361" t="s">
        <v>524</v>
      </c>
      <c r="B14" s="2361"/>
      <c r="C14" s="2361"/>
      <c r="D14" s="2361"/>
      <c r="E14" s="2362"/>
      <c r="F14" s="257" t="s">
        <v>998</v>
      </c>
      <c r="G14" s="564"/>
      <c r="H14" s="559">
        <v>89800</v>
      </c>
      <c r="I14" s="565"/>
      <c r="J14" s="1173"/>
      <c r="K14" s="1205"/>
    </row>
    <row r="15" spans="1:11" x14ac:dyDescent="0.2">
      <c r="A15" s="2353" t="s">
        <v>5</v>
      </c>
      <c r="B15" s="2353"/>
      <c r="C15" s="2353"/>
      <c r="D15" s="2353"/>
      <c r="E15" s="2354"/>
      <c r="F15" s="257" t="s">
        <v>999</v>
      </c>
      <c r="G15" s="565"/>
      <c r="H15" s="559"/>
      <c r="I15" s="559"/>
      <c r="J15" s="1205">
        <v>580494</v>
      </c>
      <c r="K15" s="1205"/>
    </row>
    <row r="16" spans="1:11" ht="12.75" customHeight="1" x14ac:dyDescent="0.2">
      <c r="A16" s="2353" t="s">
        <v>336</v>
      </c>
      <c r="B16" s="2353"/>
      <c r="C16" s="2353"/>
      <c r="D16" s="2353"/>
      <c r="E16" s="2354"/>
      <c r="F16" s="257" t="s">
        <v>1075</v>
      </c>
      <c r="G16" s="1202">
        <v>4844</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2" t="s">
        <v>426</v>
      </c>
      <c r="B18" s="2383"/>
      <c r="C18" s="2383"/>
      <c r="D18" s="2383"/>
      <c r="E18" s="2384"/>
      <c r="F18" s="257" t="s">
        <v>1085</v>
      </c>
      <c r="G18" s="564"/>
      <c r="H18" s="564"/>
      <c r="I18" s="564"/>
      <c r="J18" s="1205">
        <v>345113</v>
      </c>
      <c r="K18" s="1191"/>
    </row>
    <row r="19" spans="1:11" ht="25.5" customHeight="1" x14ac:dyDescent="0.2">
      <c r="A19" s="2364" t="s">
        <v>1997</v>
      </c>
      <c r="B19" s="2364"/>
      <c r="C19" s="2364"/>
      <c r="D19" s="2364"/>
      <c r="E19" s="2365"/>
      <c r="F19" s="257" t="s">
        <v>1086</v>
      </c>
      <c r="G19" s="564"/>
      <c r="H19" s="564"/>
      <c r="I19" s="564"/>
      <c r="J19" s="1205">
        <v>335000</v>
      </c>
      <c r="K19" s="1191"/>
    </row>
    <row r="20" spans="1:11" ht="12.75" customHeight="1" x14ac:dyDescent="0.2">
      <c r="A20" s="2366" t="s">
        <v>1837</v>
      </c>
      <c r="B20" s="2367"/>
      <c r="C20" s="2367"/>
      <c r="D20" s="2367"/>
      <c r="E20" s="2368"/>
      <c r="F20" s="257" t="s">
        <v>1087</v>
      </c>
      <c r="G20" s="564"/>
      <c r="H20" s="564"/>
      <c r="I20" s="564"/>
      <c r="J20" s="1205">
        <v>1060</v>
      </c>
      <c r="K20" s="1191"/>
    </row>
    <row r="21" spans="1:11" ht="12.75" customHeight="1" thickBot="1" x14ac:dyDescent="0.25">
      <c r="A21" s="1200" t="s">
        <v>724</v>
      </c>
      <c r="B21" s="1198"/>
      <c r="C21" s="1198"/>
      <c r="D21" s="1198"/>
      <c r="E21" s="1198"/>
      <c r="F21" s="545"/>
      <c r="G21" s="1188"/>
      <c r="H21" s="1199"/>
      <c r="I21" s="1199"/>
      <c r="J21" s="1204">
        <f>SUM(J18:J20)</f>
        <v>681173</v>
      </c>
      <c r="K21" s="1189"/>
    </row>
    <row r="22" spans="1:11" ht="13.5" thickTop="1" x14ac:dyDescent="0.2">
      <c r="A22" s="2356" t="s">
        <v>1839</v>
      </c>
      <c r="B22" s="2356"/>
      <c r="C22" s="2356"/>
      <c r="D22" s="2356"/>
      <c r="E22" s="2363"/>
      <c r="F22" s="257" t="s">
        <v>1008</v>
      </c>
      <c r="G22" s="564"/>
      <c r="H22" s="559"/>
      <c r="I22" s="559"/>
      <c r="J22" s="1206"/>
      <c r="K22" s="1205"/>
    </row>
    <row r="23" spans="1:11" ht="12.75" customHeight="1" thickBot="1" x14ac:dyDescent="0.25">
      <c r="A23" s="1232" t="s">
        <v>1057</v>
      </c>
      <c r="B23" s="1227"/>
      <c r="C23" s="1227"/>
      <c r="D23" s="1227"/>
      <c r="E23" s="1233"/>
      <c r="F23" s="1192"/>
      <c r="G23" s="560">
        <f>SUM(G14:G16,G21,G22)</f>
        <v>4844</v>
      </c>
      <c r="H23" s="560">
        <f>SUM(H14:H16,H21,H22)</f>
        <v>89800</v>
      </c>
      <c r="I23" s="560">
        <f>SUM(I14:I16,I21,I22)</f>
        <v>0</v>
      </c>
      <c r="J23" s="560">
        <f>SUM(J14:J16,J21,J22)</f>
        <v>1261667</v>
      </c>
      <c r="K23" s="560">
        <f>SUM(K14:K16,K21,K22)</f>
        <v>0</v>
      </c>
    </row>
    <row r="24" spans="1:11" ht="12.75" customHeight="1" thickTop="1" thickBot="1" x14ac:dyDescent="0.25">
      <c r="A24" s="1232" t="s">
        <v>1996</v>
      </c>
      <c r="B24" s="1200"/>
      <c r="C24" s="1200"/>
      <c r="D24" s="1200"/>
      <c r="E24" s="1234"/>
      <c r="F24" s="1235"/>
      <c r="G24" s="1207">
        <f>SUM(G3,G12)-G23</f>
        <v>158580</v>
      </c>
      <c r="H24" s="1207">
        <f>SUM(H3,H12)-H23</f>
        <v>0</v>
      </c>
      <c r="I24" s="1207">
        <f>SUM(I3,I12)-I23</f>
        <v>0</v>
      </c>
      <c r="J24" s="1207">
        <f>SUM(J3,J12)-J23</f>
        <v>1281952</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158580</v>
      </c>
      <c r="H26" s="1209">
        <f>H24-H25</f>
        <v>0</v>
      </c>
      <c r="I26" s="1209">
        <f>I24-I25</f>
        <v>0</v>
      </c>
      <c r="J26" s="1209">
        <f>J24-J25</f>
        <v>1281952</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2116</v>
      </c>
      <c r="E30" s="626" t="s">
        <v>867</v>
      </c>
      <c r="F30" s="55"/>
      <c r="G30" s="548"/>
    </row>
    <row r="31" spans="1:11" x14ac:dyDescent="0.2">
      <c r="A31" s="58"/>
      <c r="D31" s="9"/>
      <c r="E31" s="547" t="s">
        <v>868</v>
      </c>
      <c r="F31" s="1146" t="s">
        <v>619</v>
      </c>
      <c r="G31" s="568"/>
      <c r="H31" s="2358"/>
      <c r="I31" s="2359"/>
      <c r="J31" s="2359"/>
      <c r="K31" s="2359"/>
    </row>
    <row r="32" spans="1:11" x14ac:dyDescent="0.2">
      <c r="A32" s="58"/>
      <c r="B32" s="9"/>
      <c r="C32" s="9"/>
      <c r="D32" s="9"/>
      <c r="E32" s="548"/>
      <c r="F32" s="1146" t="s">
        <v>620</v>
      </c>
      <c r="G32" s="568"/>
      <c r="H32" s="2360"/>
      <c r="I32" s="2359"/>
      <c r="J32" s="2359"/>
      <c r="K32" s="2359"/>
    </row>
    <row r="33" spans="1:11" x14ac:dyDescent="0.2">
      <c r="A33" s="1727" t="s">
        <v>1836</v>
      </c>
      <c r="B33" s="112"/>
      <c r="C33" s="112"/>
      <c r="D33" s="112"/>
      <c r="E33" s="112"/>
      <c r="F33" s="112"/>
      <c r="G33" s="569"/>
      <c r="H33" s="2360"/>
      <c r="I33" s="2359"/>
      <c r="J33" s="2359"/>
      <c r="K33" s="2359"/>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69"/>
      <c r="C41" s="2369"/>
      <c r="D41" s="2369"/>
      <c r="E41" s="2369"/>
      <c r="F41" s="2370"/>
      <c r="G41" s="571">
        <v>4844</v>
      </c>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6" sqref="K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5"/>
      <c r="K1" s="2386"/>
      <c r="L1" s="2386"/>
    </row>
    <row r="2" spans="1:14" ht="48" x14ac:dyDescent="0.2">
      <c r="A2" s="1817" t="s">
        <v>1873</v>
      </c>
      <c r="B2" s="627" t="s">
        <v>437</v>
      </c>
      <c r="C2" s="1505" t="s">
        <v>1998</v>
      </c>
      <c r="D2" s="1505" t="s">
        <v>1999</v>
      </c>
      <c r="E2" s="1505" t="s">
        <v>2000</v>
      </c>
      <c r="F2" s="1505" t="s">
        <v>2001</v>
      </c>
      <c r="G2" s="63" t="s">
        <v>690</v>
      </c>
      <c r="H2" s="1505" t="s">
        <v>2002</v>
      </c>
      <c r="I2" s="1505" t="s">
        <v>2003</v>
      </c>
      <c r="J2" s="1505" t="s">
        <v>2004</v>
      </c>
      <c r="K2" s="1505" t="s">
        <v>2005</v>
      </c>
      <c r="L2" s="1505" t="s">
        <v>2006</v>
      </c>
      <c r="M2" s="64"/>
      <c r="N2" s="64"/>
    </row>
    <row r="3" spans="1:14" ht="13.5" thickBot="1" x14ac:dyDescent="0.25">
      <c r="A3" s="647" t="s">
        <v>1039</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571049</v>
      </c>
      <c r="D5" s="634"/>
      <c r="E5" s="634"/>
      <c r="F5" s="1057">
        <f>(C5+D5)-E5</f>
        <v>571049</v>
      </c>
      <c r="G5" s="630"/>
      <c r="H5" s="636"/>
      <c r="I5" s="636"/>
      <c r="J5" s="636"/>
      <c r="K5" s="641"/>
      <c r="L5" s="1056">
        <f>F5-K5</f>
        <v>571049</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18055753</v>
      </c>
      <c r="D8" s="635">
        <v>58366</v>
      </c>
      <c r="E8" s="635"/>
      <c r="F8" s="1057">
        <f>(C8+D8)-E8</f>
        <v>18114119</v>
      </c>
      <c r="G8" s="631">
        <v>50</v>
      </c>
      <c r="H8" s="571">
        <v>6151127</v>
      </c>
      <c r="I8" s="571">
        <v>348498</v>
      </c>
      <c r="J8" s="571"/>
      <c r="K8" s="1056">
        <f>(H8+I8)-J8</f>
        <v>6499625</v>
      </c>
      <c r="L8" s="1056">
        <f>F8-K8</f>
        <v>11614494</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884124</v>
      </c>
      <c r="D10" s="1058">
        <v>482020</v>
      </c>
      <c r="E10" s="1058"/>
      <c r="F10" s="1059">
        <f>(C10+D10)-E10</f>
        <v>1366144</v>
      </c>
      <c r="G10" s="631">
        <v>20</v>
      </c>
      <c r="H10" s="1060">
        <v>504223</v>
      </c>
      <c r="I10" s="1060">
        <v>65935</v>
      </c>
      <c r="J10" s="1060"/>
      <c r="K10" s="1056">
        <f>(H10+I10)-J10</f>
        <v>570158</v>
      </c>
      <c r="L10" s="1056">
        <f>F10-K10</f>
        <v>795986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2526211</v>
      </c>
      <c r="D12" s="635">
        <v>160862</v>
      </c>
      <c r="E12" s="635"/>
      <c r="F12" s="1057">
        <f>(C12+D12)-E12</f>
        <v>2687073</v>
      </c>
      <c r="G12" s="631">
        <v>10</v>
      </c>
      <c r="H12" s="571">
        <v>1743190</v>
      </c>
      <c r="I12" s="571">
        <v>155684</v>
      </c>
      <c r="J12" s="571"/>
      <c r="K12" s="1056">
        <f>(H12+I12)-J12</f>
        <v>1898874</v>
      </c>
      <c r="L12" s="1056">
        <f>F12-K12</f>
        <v>788199</v>
      </c>
    </row>
    <row r="13" spans="1:14" ht="14.25" thickTop="1" thickBot="1" x14ac:dyDescent="0.25">
      <c r="A13" s="646" t="s">
        <v>1312</v>
      </c>
      <c r="B13" s="285">
        <v>252</v>
      </c>
      <c r="C13" s="635">
        <v>684676</v>
      </c>
      <c r="D13" s="635">
        <v>95355</v>
      </c>
      <c r="E13" s="635"/>
      <c r="F13" s="1057">
        <f>(C13+D13)-E13</f>
        <v>780031</v>
      </c>
      <c r="G13" s="631">
        <v>5</v>
      </c>
      <c r="H13" s="571">
        <v>452037</v>
      </c>
      <c r="I13" s="571">
        <v>67897</v>
      </c>
      <c r="J13" s="571"/>
      <c r="K13" s="1056">
        <f>(H13+I13)-J13</f>
        <v>519934</v>
      </c>
      <c r="L13" s="1056">
        <f>F13-K13</f>
        <v>260097</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22721813</v>
      </c>
      <c r="D16" s="637">
        <f>SUM(D3,D5:D6,D8:D10,D12:D15)</f>
        <v>796603</v>
      </c>
      <c r="E16" s="637">
        <f>SUM(E3,E5:E6,E8:E10,E12:E15)</f>
        <v>0</v>
      </c>
      <c r="F16" s="637">
        <f>SUM(F3,F5:F6,F8:F10,F12:F15)</f>
        <v>23518416</v>
      </c>
      <c r="G16" s="631"/>
      <c r="H16" s="637">
        <f>SUM(H3,H6,H8:H10,H12:H14,)</f>
        <v>8850577</v>
      </c>
      <c r="I16" s="637">
        <f>SUM(I3,I6,I8:I10,I12:I14,)</f>
        <v>638014</v>
      </c>
      <c r="J16" s="637">
        <f>SUM(J3,J6,J8:J10,J12:J14,)</f>
        <v>0</v>
      </c>
      <c r="K16" s="1057">
        <f>(H16+I16)-J16</f>
        <v>9488591</v>
      </c>
      <c r="L16" s="1057">
        <f>F16-K16</f>
        <v>14029825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638014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2012</v>
      </c>
      <c r="B1" s="2391"/>
      <c r="C1" s="2391"/>
      <c r="D1" s="2391"/>
      <c r="E1" s="2391"/>
      <c r="F1" s="2392"/>
      <c r="G1" s="930"/>
    </row>
    <row r="2" spans="1:7" ht="13.5" thickBot="1" x14ac:dyDescent="0.25">
      <c r="A2" s="2393" t="s">
        <v>556</v>
      </c>
      <c r="B2" s="2394"/>
      <c r="C2" s="2394"/>
      <c r="D2" s="2394"/>
      <c r="E2" s="2394"/>
      <c r="F2" s="239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8023041</v>
      </c>
      <c r="G8" s="356"/>
    </row>
    <row r="9" spans="1:7" ht="12" customHeight="1" x14ac:dyDescent="0.2">
      <c r="A9" s="358" t="s">
        <v>528</v>
      </c>
      <c r="B9" s="934" t="s">
        <v>1802</v>
      </c>
      <c r="C9" s="357"/>
      <c r="D9" s="358" t="s">
        <v>580</v>
      </c>
      <c r="E9" s="575"/>
      <c r="F9" s="936">
        <f>'Expenditures 15-22'!K150</f>
        <v>536185</v>
      </c>
      <c r="G9" s="937"/>
    </row>
    <row r="10" spans="1:7" ht="12" customHeight="1" x14ac:dyDescent="0.2">
      <c r="A10" s="358" t="s">
        <v>578</v>
      </c>
      <c r="B10" s="934" t="s">
        <v>1803</v>
      </c>
      <c r="C10" s="357"/>
      <c r="D10" s="358" t="s">
        <v>580</v>
      </c>
      <c r="E10" s="575"/>
      <c r="F10" s="936">
        <f>'Expenditures 15-22'!K168</f>
        <v>681173</v>
      </c>
      <c r="G10" s="937"/>
    </row>
    <row r="11" spans="1:7" ht="12" customHeight="1" x14ac:dyDescent="0.2">
      <c r="A11" s="358" t="s">
        <v>529</v>
      </c>
      <c r="B11" s="934" t="s">
        <v>1804</v>
      </c>
      <c r="C11" s="357"/>
      <c r="D11" s="358" t="s">
        <v>580</v>
      </c>
      <c r="E11" s="575"/>
      <c r="F11" s="936">
        <f>'Expenditures 15-22'!K204</f>
        <v>453477</v>
      </c>
      <c r="G11" s="937"/>
    </row>
    <row r="12" spans="1:7" ht="12" customHeight="1" x14ac:dyDescent="0.2">
      <c r="A12" s="358" t="s">
        <v>530</v>
      </c>
      <c r="B12" s="934" t="s">
        <v>1805</v>
      </c>
      <c r="C12" s="357"/>
      <c r="D12" s="358" t="s">
        <v>580</v>
      </c>
      <c r="E12" s="575"/>
      <c r="F12" s="936">
        <f>'Expenditures 15-22'!K288</f>
        <v>301111</v>
      </c>
      <c r="G12" s="937"/>
    </row>
    <row r="13" spans="1:7" ht="12" customHeight="1" x14ac:dyDescent="0.2">
      <c r="A13" s="358" t="s">
        <v>112</v>
      </c>
      <c r="B13" s="934" t="s">
        <v>1806</v>
      </c>
      <c r="C13" s="357"/>
      <c r="D13" s="358" t="s">
        <v>580</v>
      </c>
      <c r="E13" s="575"/>
      <c r="F13" s="936">
        <f>'Expenditures 15-22'!K331</f>
        <v>150699</v>
      </c>
      <c r="G13" s="938"/>
    </row>
    <row r="14" spans="1:7" ht="12" customHeight="1" thickBot="1" x14ac:dyDescent="0.25">
      <c r="A14" s="939"/>
      <c r="B14" s="576"/>
      <c r="C14" s="577"/>
      <c r="D14" s="994" t="s">
        <v>580</v>
      </c>
      <c r="E14" s="588" t="s">
        <v>1112</v>
      </c>
      <c r="F14" s="940">
        <f>SUM(F8:F13)</f>
        <v>10145686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34214</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479</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847538</v>
      </c>
      <c r="G53" s="356"/>
    </row>
    <row r="54" spans="1:7" ht="12" customHeight="1" x14ac:dyDescent="0.2">
      <c r="A54" s="358" t="s">
        <v>527</v>
      </c>
      <c r="B54" s="358" t="s">
        <v>1814</v>
      </c>
      <c r="C54" s="955" t="s">
        <v>1138</v>
      </c>
      <c r="D54" s="951" t="s">
        <v>1278</v>
      </c>
      <c r="E54" s="575"/>
      <c r="F54" s="1098">
        <f>'Expenditures 15-22'!G114</f>
        <v>90495</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58857</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335000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95355</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712</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1462650</v>
      </c>
      <c r="G75" s="356"/>
    </row>
    <row r="76" spans="1:8" s="961" customFormat="1" ht="12" customHeight="1" thickTop="1" thickBot="1" x14ac:dyDescent="0.25">
      <c r="A76" s="581"/>
      <c r="B76" s="579"/>
      <c r="C76" s="580"/>
      <c r="D76" s="960" t="s">
        <v>1789</v>
      </c>
      <c r="E76" s="591"/>
      <c r="F76" s="1104">
        <f>(F14-F75)</f>
        <v>8683036</v>
      </c>
      <c r="G76" s="358"/>
    </row>
    <row r="77" spans="1:8" s="961" customFormat="1" ht="12" customHeight="1" thickTop="1" x14ac:dyDescent="0.2">
      <c r="A77" s="582"/>
      <c r="B77" s="579"/>
      <c r="C77" s="580"/>
      <c r="D77" s="960" t="s">
        <v>2026</v>
      </c>
      <c r="E77" s="591"/>
      <c r="F77" s="1564">
        <v>672.46</v>
      </c>
      <c r="G77" s="359"/>
      <c r="H77" s="358"/>
    </row>
    <row r="78" spans="1:8" s="961" customFormat="1" ht="12" customHeight="1" thickBot="1" x14ac:dyDescent="0.25">
      <c r="A78" s="583"/>
      <c r="B78" s="579"/>
      <c r="C78" s="580"/>
      <c r="D78" s="960" t="s">
        <v>1856</v>
      </c>
      <c r="E78" s="591" t="s">
        <v>1112</v>
      </c>
      <c r="F78" s="1105">
        <f>IF(F77&gt;0,F76/F77," Complete Line 77")</f>
        <v>12912.345715730304</v>
      </c>
      <c r="G78" s="358"/>
    </row>
    <row r="79" spans="1:8" s="961" customFormat="1" ht="12" thickTop="1" x14ac:dyDescent="0.2">
      <c r="A79" s="383"/>
      <c r="B79" s="358"/>
      <c r="C79" s="357"/>
      <c r="D79" s="578"/>
      <c r="E79" s="575"/>
      <c r="F79" s="962"/>
      <c r="G79" s="358"/>
    </row>
    <row r="80" spans="1:8" s="961" customFormat="1" ht="12" thickBot="1" x14ac:dyDescent="0.25">
      <c r="A80" s="2387" t="s">
        <v>1293</v>
      </c>
      <c r="B80" s="2388"/>
      <c r="C80" s="2388"/>
      <c r="D80" s="2388"/>
      <c r="E80" s="2388"/>
      <c r="F80" s="238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110739</v>
      </c>
      <c r="G93" s="969"/>
    </row>
    <row r="94" spans="1:7" ht="12" customHeight="1" x14ac:dyDescent="0.2">
      <c r="A94" s="970" t="s">
        <v>146</v>
      </c>
      <c r="B94" s="970" t="s">
        <v>182</v>
      </c>
      <c r="C94" s="967">
        <v>1700</v>
      </c>
      <c r="D94" s="976" t="str">
        <f>'Revenues 9-14'!A82</f>
        <v>Total District/School Activity Income</v>
      </c>
      <c r="E94" s="384"/>
      <c r="F94" s="1063">
        <f>SUM('Revenues 9-14'!C82,'Revenues 9-14'!D82)</f>
        <v>31603</v>
      </c>
      <c r="G94" s="969"/>
    </row>
    <row r="95" spans="1:7" ht="12" customHeight="1" x14ac:dyDescent="0.2">
      <c r="A95" s="970" t="s">
        <v>527</v>
      </c>
      <c r="B95" s="970" t="s">
        <v>183</v>
      </c>
      <c r="C95" s="967">
        <f>'Revenues 9-14'!B84</f>
        <v>1811</v>
      </c>
      <c r="D95" s="968" t="str">
        <f>'Revenues 9-14'!A84</f>
        <v>Rentals - Regular Textbooks</v>
      </c>
      <c r="E95" s="384"/>
      <c r="F95" s="1063">
        <f>'Revenues 9-14'!C84</f>
        <v>14233</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600</v>
      </c>
      <c r="G98" s="969"/>
    </row>
    <row r="99" spans="1:7" ht="12" customHeight="1" x14ac:dyDescent="0.2">
      <c r="A99" s="970" t="s">
        <v>527</v>
      </c>
      <c r="B99" s="970" t="s">
        <v>187</v>
      </c>
      <c r="C99" s="967">
        <f>'Revenues 9-14'!B92</f>
        <v>1890</v>
      </c>
      <c r="D99" s="968" t="str">
        <f>'Revenues 9-14'!A92</f>
        <v>Other (Describe &amp; Itemize)</v>
      </c>
      <c r="E99" s="384"/>
      <c r="F99" s="1063">
        <f>'Revenues 9-14'!C92</f>
        <v>4995</v>
      </c>
      <c r="G99" s="969"/>
    </row>
    <row r="100" spans="1:7" ht="12" customHeight="1" x14ac:dyDescent="0.2">
      <c r="A100" s="970" t="s">
        <v>146</v>
      </c>
      <c r="B100" s="970" t="s">
        <v>188</v>
      </c>
      <c r="C100" s="967">
        <f>'Revenues 9-14'!B95</f>
        <v>1910</v>
      </c>
      <c r="D100" s="968" t="str">
        <f>'Revenues 9-14'!A95</f>
        <v>Rentals</v>
      </c>
      <c r="E100" s="384"/>
      <c r="F100" s="1063">
        <f>SUM('Revenues 9-14'!C95:D95)</f>
        <v>1640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549</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308883</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19544</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1025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21533</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100573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209191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436595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106086</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2811</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39446</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61161</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103418</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6987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10694</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14508</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1503396</v>
      </c>
    </row>
    <row r="176" spans="1:7" ht="12" customHeight="1" x14ac:dyDescent="0.2">
      <c r="A176" s="584"/>
      <c r="B176" s="585"/>
      <c r="C176" s="586"/>
      <c r="D176" s="992" t="s">
        <v>1853</v>
      </c>
      <c r="E176" s="1046"/>
      <c r="F176" s="1108">
        <f>'PCTC-OEPP 28-29'!F76-F175</f>
        <v>7179640</v>
      </c>
    </row>
    <row r="177" spans="1:7" ht="12" customHeight="1" x14ac:dyDescent="0.2">
      <c r="A177" s="584"/>
      <c r="B177" s="585"/>
      <c r="C177" s="586"/>
      <c r="D177" s="992" t="s">
        <v>2010</v>
      </c>
      <c r="E177" s="1046"/>
      <c r="F177" s="1108">
        <f>'Cap Outlay Deprec 27'!I18</f>
        <v>638014</v>
      </c>
    </row>
    <row r="178" spans="1:7" ht="12" customHeight="1" x14ac:dyDescent="0.2">
      <c r="A178" s="584"/>
      <c r="B178" s="585"/>
      <c r="C178" s="586"/>
      <c r="D178" s="992" t="s">
        <v>1855</v>
      </c>
      <c r="E178" s="1046"/>
      <c r="F178" s="1108">
        <f>F176+F177</f>
        <v>7817654</v>
      </c>
    </row>
    <row r="179" spans="1:7" ht="12" customHeight="1" x14ac:dyDescent="0.2">
      <c r="A179" s="584"/>
      <c r="B179" s="587"/>
      <c r="C179" s="586"/>
      <c r="D179" s="992" t="s">
        <v>2011</v>
      </c>
      <c r="E179" s="1046"/>
      <c r="F179" s="1109">
        <f>'PCTC-OEPP 28-29'!F77</f>
        <v>672.46</v>
      </c>
      <c r="G179" s="68"/>
    </row>
    <row r="180" spans="1:7" ht="12" customHeight="1" thickBot="1" x14ac:dyDescent="0.25">
      <c r="A180" s="584"/>
      <c r="B180" s="587"/>
      <c r="C180" s="586"/>
      <c r="D180" s="992" t="s">
        <v>1932</v>
      </c>
      <c r="E180" s="1046" t="s">
        <v>1933</v>
      </c>
      <c r="F180" s="1110">
        <f>F178/F179</f>
        <v>11625.455789191921</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3" sqref="E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1619</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398" t="s">
        <v>1631</v>
      </c>
      <c r="B5" s="2399"/>
      <c r="C5" s="2399"/>
      <c r="D5" s="2399"/>
      <c r="E5" s="2399"/>
      <c r="F5" s="2399"/>
      <c r="G5" s="2400"/>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7199</v>
      </c>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157959</v>
      </c>
      <c r="F10" s="856"/>
      <c r="G10" s="1111"/>
      <c r="H10" s="215"/>
      <c r="I10" s="215"/>
    </row>
    <row r="11" spans="1:9" s="2" customFormat="1" ht="22.5" customHeight="1" x14ac:dyDescent="0.2">
      <c r="A11" s="2403" t="s">
        <v>2088</v>
      </c>
      <c r="B11" s="2404"/>
      <c r="C11" s="2404"/>
      <c r="D11" s="2405"/>
      <c r="E11" s="1993">
        <v>27606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v>5952</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5146599</v>
      </c>
      <c r="F19" s="763"/>
      <c r="G19" s="765">
        <f>'Expenditures 15-22'!K33-SUM('Expenditures 15-22'!G33,'Expenditures 15-22'!I33)+'Expenditures 15-22'!D223</f>
        <v>5146599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423695</v>
      </c>
      <c r="F21" s="763"/>
      <c r="G21" s="765">
        <f>'Expenditures 15-22'!K42-SUM('Expenditures 15-22'!G42,'Expenditures 15-22'!I42)+'Expenditures 15-22'!K120-SUM('Expenditures 15-22'!G120,'Expenditures 15-22'!I120)+'Expenditures 15-22'!K174-SUM('Expenditures 15-22'!G174,'Expenditures 15-22'!I174)+'Expenditures 15-22'!D232</f>
        <v>423695</v>
      </c>
      <c r="H21" s="286"/>
      <c r="I21" s="215"/>
    </row>
    <row r="22" spans="1:9" s="2" customFormat="1" ht="12" customHeight="1" x14ac:dyDescent="0.2">
      <c r="A22" s="762" t="s">
        <v>644</v>
      </c>
      <c r="B22" s="758"/>
      <c r="C22" s="757">
        <v>2200</v>
      </c>
      <c r="D22" s="763"/>
      <c r="E22" s="764">
        <f>'Expenditures 15-22'!K47-SUM('Expenditures 15-22'!G47,'Expenditures 15-22'!I47)+'Expenditures 15-22'!D237</f>
        <v>136219</v>
      </c>
      <c r="F22" s="763"/>
      <c r="G22" s="765">
        <f>'Expenditures 15-22'!K47-SUM('Expenditures 15-22'!G47,'Expenditures 15-22'!I47)+'Expenditures 15-22'!D237</f>
        <v>136219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440567</v>
      </c>
      <c r="F23" s="763"/>
      <c r="G23" s="764">
        <f>'Expenditures 15-22'!K53-SUM('Expenditures 15-22'!G53,'Expenditures 15-22'!I53)+'Expenditures 15-22'!D251+'Expenditures 15-22'!K323-SUM('Expenditures 15-22'!G323,'Expenditures 15-22'!I323)</f>
        <v>440567</v>
      </c>
      <c r="H23" s="286"/>
      <c r="I23" s="215"/>
    </row>
    <row r="24" spans="1:9" s="2" customFormat="1" ht="12" customHeight="1" x14ac:dyDescent="0.2">
      <c r="A24" s="762" t="s">
        <v>646</v>
      </c>
      <c r="B24" s="758"/>
      <c r="C24" s="757">
        <v>2400</v>
      </c>
      <c r="D24" s="763"/>
      <c r="E24" s="764">
        <f>'Expenditures 15-22'!K57-SUM('Expenditures 15-22'!G57,'Expenditures 15-22'!I57)+'Expenditures 15-22'!D255</f>
        <v>572082</v>
      </c>
      <c r="F24" s="763"/>
      <c r="G24" s="765">
        <f>'Expenditures 15-22'!K57-SUM('Expenditures 15-22'!G57,'Expenditures 15-22'!I57)+'Expenditures 15-22'!D255</f>
        <v>572082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147016</v>
      </c>
      <c r="E27" s="764">
        <f>E8</f>
        <v>7199</v>
      </c>
      <c r="F27" s="764">
        <f>'Expenditures 15-22'!K60-SUM('Expenditures 15-22'!G60,'Expenditures 15-22'!I60)+'Expenditures 15-22'!D258-E8</f>
        <v>147016</v>
      </c>
      <c r="G27" s="765">
        <f>E8</f>
        <v>7199</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748724</v>
      </c>
      <c r="F28" s="767">
        <f>'Expenditures 15-22'!K61-SUM('Expenditures 15-22'!G61,'Expenditures 15-22'!I61)+'Expenditures 15-22'!K124-SUM('Expenditures 15-22'!G124,'Expenditures 15-22'!I124)+'Expenditures 15-22'!D260-E9</f>
        <v>748724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405589</v>
      </c>
      <c r="F29" s="763"/>
      <c r="G29" s="765">
        <f>'Expenditures 15-22'!K62-SUM('Expenditures 15-22'!G62,'Expenditures 15-22'!I62)+'Expenditures 15-22'!K125-SUM('Expenditures 15-22'!G125,'Expenditures 15-22'!I125)+'Expenditures 15-22'!K176-SUM('Expenditures 15-22'!G176,'Expenditures 15-22'!I176)+'Expenditures 15-22'!D261</f>
        <v>405589</v>
      </c>
      <c r="H29" s="392"/>
    </row>
    <row r="30" spans="1:9" ht="12" customHeight="1" x14ac:dyDescent="0.2">
      <c r="A30" s="762" t="s">
        <v>106</v>
      </c>
      <c r="B30" s="760"/>
      <c r="C30" s="757">
        <v>2560</v>
      </c>
      <c r="D30" s="763"/>
      <c r="E30" s="764">
        <f>'Expenditures 15-22'!K63-SUM('Expenditures 15-22'!G63,'Expenditures 15-22'!I63)+'Expenditures 15-22'!D262-E10</f>
        <v>123490</v>
      </c>
      <c r="F30" s="763"/>
      <c r="G30" s="764">
        <f>'Expenditures 15-22'!K63-SUM('Expenditures 15-22'!G63,'Expenditures 15-22'!I63)+'Expenditures 15-22'!D262-E10</f>
        <v>123490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1221</v>
      </c>
      <c r="E37" s="764">
        <f>E14</f>
        <v>5952</v>
      </c>
      <c r="F37" s="764">
        <f>'Expenditures 15-22'!K71-SUM('Expenditures 15-22'!G71,'Expenditures 15-22'!I71)+'Expenditures 15-22'!D270-E14</f>
        <v>1221</v>
      </c>
      <c r="G37" s="764">
        <f>E14</f>
        <v>5952</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52459</v>
      </c>
      <c r="F38" s="763"/>
      <c r="G38" s="764">
        <f>'Expenditures 15-22'!K73-SUM('Expenditures 15-22'!G73,'Expenditures 15-22'!I73)+'Expenditures 15-22'!K128-SUM('Expenditures 15-22'!G128,'Expenditures 15-22'!I128)+'Expenditures 15-22'!K177-SUM('Expenditures 15-22'!G177,'Expenditures 15-22'!I177)+'Expenditures 15-22'!D272</f>
        <v>52459</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479</v>
      </c>
      <c r="F39" s="763"/>
      <c r="G39" s="764">
        <f>'Expenditures 15-22'!K75-SUM('Expenditures 15-22'!G75,'Expenditures 15-22'!I75)+'Expenditures 15-22'!K130-SUM('Expenditures 15-22'!G130,'Expenditures 15-22'!I130)+'Expenditures 15-22'!K179-SUM('Expenditures 15-22'!G179,'Expenditures 15-22'!I179)+'Expenditures 15-22'!D274</f>
        <v>479</v>
      </c>
    </row>
    <row r="40" spans="1:7" ht="12" customHeight="1" x14ac:dyDescent="0.2">
      <c r="A40" s="779" t="s">
        <v>162</v>
      </c>
      <c r="B40" s="780"/>
      <c r="C40" s="781"/>
      <c r="D40" s="767">
        <f>SUM(D19:D39)</f>
        <v>148237</v>
      </c>
      <c r="E40" s="767">
        <f>SUM(E19:E39)</f>
        <v>8063054</v>
      </c>
      <c r="F40" s="767">
        <f>SUM(F19:F39)</f>
        <v>896961</v>
      </c>
      <c r="G40" s="767">
        <f>SUM(G19:G39)</f>
        <v>7314330</v>
      </c>
    </row>
    <row r="41" spans="1:7" x14ac:dyDescent="0.2">
      <c r="A41" s="286"/>
      <c r="B41" s="215"/>
      <c r="C41" s="287"/>
      <c r="D41" s="2401" t="s">
        <v>602</v>
      </c>
      <c r="E41" s="2402"/>
      <c r="F41" s="771" t="s">
        <v>603</v>
      </c>
      <c r="G41" s="778"/>
    </row>
    <row r="42" spans="1:7" ht="12" customHeight="1" x14ac:dyDescent="0.2">
      <c r="A42" s="286"/>
      <c r="B42" s="215"/>
      <c r="C42" s="287"/>
      <c r="D42" s="772" t="s">
        <v>551</v>
      </c>
      <c r="E42" s="768">
        <f>D40</f>
        <v>148237</v>
      </c>
      <c r="F42" s="772" t="s">
        <v>553</v>
      </c>
      <c r="G42" s="768">
        <f>F40</f>
        <v>896961</v>
      </c>
    </row>
    <row r="43" spans="1:7" ht="12" customHeight="1" x14ac:dyDescent="0.2">
      <c r="A43" s="286"/>
      <c r="B43" s="215"/>
      <c r="C43" s="287"/>
      <c r="D43" s="772" t="s">
        <v>552</v>
      </c>
      <c r="E43" s="768">
        <f>E40</f>
        <v>8063054</v>
      </c>
      <c r="F43" s="772" t="s">
        <v>552</v>
      </c>
      <c r="G43" s="768">
        <f>G40</f>
        <v>7314330</v>
      </c>
    </row>
    <row r="44" spans="1:7" ht="12" customHeight="1" x14ac:dyDescent="0.2">
      <c r="A44" s="286"/>
      <c r="B44" s="215"/>
      <c r="C44" s="215"/>
      <c r="D44" s="782" t="s">
        <v>1165</v>
      </c>
      <c r="E44" s="783">
        <f>(E42/E43)</f>
        <v>1.8384721223496703E-2</v>
      </c>
      <c r="F44" s="782" t="s">
        <v>1165</v>
      </c>
      <c r="G44" s="783">
        <f>(G42/G43)</f>
        <v>0.12263064422852127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30" sqref="D30"/>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6" t="s">
        <v>1651</v>
      </c>
      <c r="B1" s="2406"/>
      <c r="C1" s="2406"/>
      <c r="D1" s="2406"/>
      <c r="E1" s="2406"/>
    </row>
    <row r="2" spans="1:7" ht="14.25" customHeight="1" x14ac:dyDescent="0.2">
      <c r="A2" s="1919" t="s">
        <v>1652</v>
      </c>
      <c r="B2" s="1919"/>
      <c r="C2" s="1919"/>
      <c r="D2" s="1919"/>
      <c r="E2" s="1920"/>
    </row>
    <row r="3" spans="1:7" ht="15" customHeight="1" x14ac:dyDescent="0.2">
      <c r="A3" s="1919" t="s">
        <v>2013</v>
      </c>
      <c r="B3" s="1919"/>
      <c r="C3" s="1919"/>
      <c r="D3" s="1919"/>
      <c r="E3" s="1920"/>
    </row>
    <row r="4" spans="1:7" ht="3.75" customHeight="1" x14ac:dyDescent="0.2">
      <c r="A4" s="1919"/>
      <c r="B4" s="1919"/>
      <c r="C4" s="1919"/>
      <c r="D4" s="1919"/>
      <c r="E4" s="1920"/>
    </row>
    <row r="5" spans="1:7" ht="15" x14ac:dyDescent="0.25">
      <c r="A5" s="2410" t="s">
        <v>1934</v>
      </c>
      <c r="B5" s="2411"/>
      <c r="C5" s="2411"/>
      <c r="D5" s="2411"/>
      <c r="E5" s="2411"/>
    </row>
    <row r="6" spans="1:7" ht="12" customHeight="1" x14ac:dyDescent="0.25">
      <c r="A6" s="1922"/>
      <c r="B6" s="2412" t="str">
        <f>COVER!A17</f>
        <v>Rantoul Twp HSD 193</v>
      </c>
      <c r="C6" s="2412"/>
      <c r="D6" s="2412"/>
      <c r="E6" s="1923"/>
    </row>
    <row r="7" spans="1:7" ht="11.25" customHeight="1" x14ac:dyDescent="0.25">
      <c r="A7" s="1922"/>
      <c r="B7" s="2413">
        <f>COVER!A13</f>
        <v>9010193017</v>
      </c>
      <c r="C7" s="2413"/>
      <c r="D7" s="2413"/>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1929</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t="s">
        <v>2093</v>
      </c>
      <c r="C15" s="1933" t="s">
        <v>2093</v>
      </c>
      <c r="D15" s="1936" t="s">
        <v>2093</v>
      </c>
      <c r="E15" s="1935" t="s">
        <v>2113</v>
      </c>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1914</v>
      </c>
      <c r="B19" s="1933"/>
      <c r="C19" s="1933"/>
      <c r="D19" s="1936"/>
      <c r="E19" s="1935"/>
    </row>
    <row r="20" spans="1:11" ht="12" customHeight="1" x14ac:dyDescent="0.2">
      <c r="A20" s="1932" t="s">
        <v>1915</v>
      </c>
      <c r="B20" s="1933"/>
      <c r="C20" s="1933"/>
      <c r="D20" s="1936"/>
      <c r="E20" s="1935"/>
    </row>
    <row r="21" spans="1:11" ht="12" customHeight="1" x14ac:dyDescent="0.2">
      <c r="A21" s="1932" t="s">
        <v>1916</v>
      </c>
      <c r="B21" s="1933"/>
      <c r="C21" s="1933"/>
      <c r="D21" s="1936"/>
      <c r="E21" s="1935"/>
    </row>
    <row r="22" spans="1:11" ht="12" customHeight="1" x14ac:dyDescent="0.2">
      <c r="A22" s="1932" t="s">
        <v>1917</v>
      </c>
      <c r="B22" s="1933"/>
      <c r="C22" s="1933"/>
      <c r="D22" s="1936"/>
      <c r="E22" s="1935"/>
    </row>
    <row r="23" spans="1:11" ht="12" customHeight="1" x14ac:dyDescent="0.2">
      <c r="A23" s="1932" t="s">
        <v>1918</v>
      </c>
      <c r="B23" s="1933"/>
      <c r="C23" s="1933"/>
      <c r="D23" s="1936"/>
      <c r="E23" s="1935"/>
    </row>
    <row r="24" spans="1:11" ht="12" customHeight="1" x14ac:dyDescent="0.2">
      <c r="A24" s="1932" t="s">
        <v>1919</v>
      </c>
      <c r="B24" s="1933"/>
      <c r="C24" s="1933"/>
      <c r="D24" s="1936"/>
      <c r="E24" s="1935"/>
    </row>
    <row r="25" spans="1:11" ht="12" customHeight="1" x14ac:dyDescent="0.2">
      <c r="A25" s="1932" t="s">
        <v>1920</v>
      </c>
      <c r="B25" s="1933"/>
      <c r="C25" s="1933"/>
      <c r="D25" s="1936"/>
      <c r="E25" s="1935"/>
    </row>
    <row r="26" spans="1:11" ht="12" customHeight="1" x14ac:dyDescent="0.2">
      <c r="A26" s="1932" t="s">
        <v>1921</v>
      </c>
      <c r="B26" s="1933" t="s">
        <v>2093</v>
      </c>
      <c r="C26" s="1933" t="s">
        <v>2093</v>
      </c>
      <c r="D26" s="1936" t="s">
        <v>2093</v>
      </c>
      <c r="E26" s="1935" t="s">
        <v>2114</v>
      </c>
    </row>
    <row r="27" spans="1:11" x14ac:dyDescent="0.2">
      <c r="A27" s="1932" t="s">
        <v>1922</v>
      </c>
      <c r="B27" s="1933"/>
      <c r="C27" s="1933"/>
      <c r="D27" s="1936"/>
      <c r="E27" s="1935"/>
    </row>
    <row r="28" spans="1:11" ht="12" customHeight="1" x14ac:dyDescent="0.2">
      <c r="A28" s="1932" t="s">
        <v>1923</v>
      </c>
      <c r="B28" s="1933"/>
      <c r="C28" s="1933"/>
      <c r="D28" s="1936"/>
      <c r="E28" s="1935"/>
    </row>
    <row r="29" spans="1:11" ht="12" customHeight="1" x14ac:dyDescent="0.2">
      <c r="A29" s="1932" t="s">
        <v>1924</v>
      </c>
      <c r="B29" s="1933"/>
      <c r="C29" s="1933"/>
      <c r="D29" s="1936"/>
      <c r="E29" s="1935"/>
    </row>
    <row r="30" spans="1:11" ht="12" customHeight="1" x14ac:dyDescent="0.2">
      <c r="A30" s="1932" t="s">
        <v>1925</v>
      </c>
      <c r="B30" s="1933"/>
      <c r="C30" s="1933"/>
      <c r="D30" s="1936"/>
      <c r="E30" s="1935"/>
    </row>
    <row r="31" spans="1:11" ht="12" customHeight="1" x14ac:dyDescent="0.2">
      <c r="A31" s="1932" t="s">
        <v>1926</v>
      </c>
      <c r="B31" s="1933" t="s">
        <v>2093</v>
      </c>
      <c r="C31" s="1933" t="s">
        <v>2093</v>
      </c>
      <c r="D31" s="1936" t="s">
        <v>2093</v>
      </c>
      <c r="E31" s="1935" t="s">
        <v>2115</v>
      </c>
      <c r="K31" s="1946"/>
    </row>
    <row r="32" spans="1:11" ht="12" customHeight="1" x14ac:dyDescent="0.2">
      <c r="A32" s="1932" t="s">
        <v>1927</v>
      </c>
      <c r="B32" s="1933"/>
      <c r="C32" s="1933"/>
      <c r="D32" s="1936"/>
      <c r="E32" s="1935"/>
    </row>
    <row r="33" spans="1:5" ht="12" customHeight="1" x14ac:dyDescent="0.2">
      <c r="A33" s="1932" t="s">
        <v>1928</v>
      </c>
      <c r="B33" s="1933"/>
      <c r="C33" s="1933"/>
      <c r="D33" s="1936"/>
      <c r="E33" s="1935"/>
    </row>
    <row r="34" spans="1:5" ht="12" customHeight="1" x14ac:dyDescent="0.25">
      <c r="A34" s="1937"/>
      <c r="B34" s="1937"/>
      <c r="C34" s="1937"/>
      <c r="D34" s="1937"/>
      <c r="E34" s="1937"/>
    </row>
    <row r="35" spans="1:5" ht="12" customHeight="1" x14ac:dyDescent="0.2">
      <c r="A35" s="1938"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39"/>
      <c r="B39" s="1939"/>
      <c r="C39" s="1939"/>
      <c r="D39" s="1939"/>
      <c r="E39" s="1939"/>
    </row>
    <row r="40" spans="1:5" s="1937" customFormat="1" ht="12" customHeight="1" x14ac:dyDescent="0.25">
      <c r="A40" s="1940" t="s">
        <v>1668</v>
      </c>
      <c r="B40" s="2422"/>
      <c r="C40" s="2422"/>
      <c r="D40" s="2422"/>
      <c r="E40" s="2423"/>
    </row>
    <row r="41" spans="1:5" s="1937" customFormat="1" ht="12" customHeight="1" x14ac:dyDescent="0.25">
      <c r="A41" s="2424"/>
      <c r="B41" s="2425"/>
      <c r="C41" s="2425"/>
      <c r="D41" s="2425"/>
      <c r="E41" s="2426"/>
    </row>
    <row r="42" spans="1:5" s="1937" customFormat="1" ht="12" customHeight="1" x14ac:dyDescent="0.25">
      <c r="A42" s="2424"/>
      <c r="B42" s="2425"/>
      <c r="C42" s="2425"/>
      <c r="D42" s="2425"/>
      <c r="E42" s="2426"/>
    </row>
    <row r="43" spans="1:5" s="1937" customFormat="1" ht="15" x14ac:dyDescent="0.25">
      <c r="A43" s="2407"/>
      <c r="B43" s="2408"/>
      <c r="C43" s="2408"/>
      <c r="D43" s="2408"/>
      <c r="E43" s="2409"/>
    </row>
    <row r="44" spans="1:5" s="1937" customFormat="1" ht="12" hidden="1" customHeight="1" x14ac:dyDescent="0.25">
      <c r="A44" s="2407"/>
      <c r="B44" s="2408"/>
      <c r="C44" s="2408"/>
      <c r="D44" s="2408"/>
      <c r="E44" s="2409"/>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6" colorId="8" zoomScale="110" zoomScaleNormal="110" workbookViewId="0">
      <selection activeCell="B39" sqref="B39"/>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2" t="str">
        <f>COVER!A17</f>
        <v>Rantoul Twp HSD 193</v>
      </c>
      <c r="J6" s="2433"/>
    </row>
    <row r="7" spans="1:10" x14ac:dyDescent="0.2">
      <c r="A7" s="2434" t="s">
        <v>1015</v>
      </c>
      <c r="B7" s="2435"/>
      <c r="C7" s="2435"/>
      <c r="D7" s="2435"/>
      <c r="E7" s="2436"/>
      <c r="F7" s="1603"/>
      <c r="G7" s="1592"/>
      <c r="H7" s="1602" t="s">
        <v>431</v>
      </c>
      <c r="I7" s="2437">
        <f>COVER!A13</f>
        <v>9010193017</v>
      </c>
      <c r="J7" s="2437"/>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2014</v>
      </c>
      <c r="F9" s="1613"/>
      <c r="G9" s="1613"/>
      <c r="H9" s="1614" t="s">
        <v>2015</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38" t="s">
        <v>560</v>
      </c>
      <c r="B11" s="2439"/>
      <c r="C11" s="2440"/>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217539</v>
      </c>
      <c r="F12" s="1631"/>
      <c r="G12" s="1630">
        <f t="shared" ref="G12:G18" si="0">SUM(E12:F12)</f>
        <v>217539</v>
      </c>
      <c r="H12" s="1632">
        <v>231900</v>
      </c>
      <c r="I12" s="1631"/>
      <c r="J12" s="1630">
        <f t="shared" ref="J12:J18" si="1">SUM(H12:I12)</f>
        <v>231900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1" t="s">
        <v>8</v>
      </c>
      <c r="C18" s="2442"/>
      <c r="D18" s="2443"/>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217539</v>
      </c>
      <c r="F19" s="1638">
        <f t="shared" si="2"/>
        <v>0</v>
      </c>
      <c r="G19" s="1638">
        <f t="shared" si="2"/>
        <v>217539</v>
      </c>
      <c r="H19" s="1638">
        <f t="shared" si="2"/>
        <v>231900</v>
      </c>
      <c r="I19" s="1638">
        <f t="shared" si="2"/>
        <v>0</v>
      </c>
      <c r="J19" s="1638">
        <f t="shared" si="2"/>
        <v>231900</v>
      </c>
    </row>
    <row r="20" spans="1:10" ht="25.5" customHeight="1" thickTop="1" x14ac:dyDescent="0.2">
      <c r="A20" s="1626">
        <v>9</v>
      </c>
      <c r="B20" s="2444" t="s">
        <v>2018</v>
      </c>
      <c r="C20" s="2442"/>
      <c r="D20" s="2443"/>
      <c r="E20" s="1639"/>
      <c r="F20" s="1639"/>
      <c r="G20" s="1639"/>
      <c r="H20" s="1639"/>
      <c r="I20" s="1639"/>
      <c r="J20" s="1640">
        <f>IF(AND(G19&gt;0,J19&gt;0),(((J19-G19)/G19)),"Enter Budget Data")</f>
        <v>6.6015748900197208E-2</v>
      </c>
    </row>
    <row r="21" spans="1:10" ht="9" customHeight="1" x14ac:dyDescent="0.2">
      <c r="B21" s="1641"/>
    </row>
    <row r="22" spans="1:10" x14ac:dyDescent="0.2">
      <c r="A22" s="1642" t="s">
        <v>139</v>
      </c>
      <c r="B22" s="1641"/>
    </row>
    <row r="23" spans="1:10" x14ac:dyDescent="0.2">
      <c r="A23" s="1594" t="s">
        <v>2016</v>
      </c>
      <c r="B23" s="1641"/>
    </row>
    <row r="24" spans="1:10" x14ac:dyDescent="0.2">
      <c r="A24" s="1594" t="s">
        <v>2017</v>
      </c>
      <c r="B24" s="1641"/>
    </row>
    <row r="25" spans="1:10" x14ac:dyDescent="0.2">
      <c r="A25" s="1643"/>
      <c r="B25" s="1641"/>
    </row>
    <row r="26" spans="1:10" ht="20.100000000000001" customHeight="1" x14ac:dyDescent="0.2">
      <c r="B26" s="1641"/>
      <c r="C26" s="2449"/>
      <c r="D26" s="2449"/>
      <c r="E26" s="1909"/>
      <c r="F26" s="2448">
        <v>43084</v>
      </c>
      <c r="G26" s="2448"/>
    </row>
    <row r="27" spans="1:10" x14ac:dyDescent="0.2">
      <c r="B27" s="1641"/>
      <c r="C27" s="1904" t="s">
        <v>1199</v>
      </c>
      <c r="D27" s="1905"/>
      <c r="E27" s="1906"/>
      <c r="F27" s="2445" t="s">
        <v>1892</v>
      </c>
      <c r="G27" s="2445"/>
    </row>
    <row r="28" spans="1:10" ht="28.5" customHeight="1" x14ac:dyDescent="0.2">
      <c r="B28" s="1641"/>
      <c r="C28" s="2447" t="s">
        <v>2103</v>
      </c>
      <c r="D28" s="2447"/>
      <c r="E28" s="1908"/>
      <c r="F28" s="2447" t="s">
        <v>2104</v>
      </c>
      <c r="G28" s="2447"/>
    </row>
    <row r="29" spans="1:10" x14ac:dyDescent="0.2">
      <c r="B29" s="1641"/>
      <c r="C29" s="1902" t="s">
        <v>2025</v>
      </c>
      <c r="E29" s="1907"/>
      <c r="F29" s="2446" t="s">
        <v>1893</v>
      </c>
      <c r="G29" s="2446"/>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6"/>
    </row>
    <row r="36" spans="1:10" ht="13.5" customHeight="1" x14ac:dyDescent="0.2">
      <c r="B36" s="1645"/>
      <c r="C36" s="2431" t="s">
        <v>2091</v>
      </c>
      <c r="D36" s="2430"/>
      <c r="E36" s="2430"/>
      <c r="F36" s="2430"/>
      <c r="G36" s="2430"/>
      <c r="H36" s="2430"/>
      <c r="I36" s="2430"/>
      <c r="J36" s="1647"/>
    </row>
    <row r="37" spans="1:10" ht="22.5" customHeight="1" x14ac:dyDescent="0.2">
      <c r="C37" s="2430"/>
      <c r="D37" s="2430"/>
      <c r="E37" s="2430"/>
      <c r="F37" s="2430"/>
      <c r="G37" s="2430"/>
      <c r="H37" s="2430"/>
      <c r="I37" s="2430"/>
      <c r="J37" s="1647"/>
    </row>
    <row r="38" spans="1:10" ht="7.5" customHeight="1" x14ac:dyDescent="0.2">
      <c r="C38" s="1646"/>
      <c r="D38" s="1648"/>
      <c r="E38" s="1649"/>
      <c r="F38" s="1995"/>
      <c r="G38" s="1649"/>
    </row>
    <row r="39" spans="1:10" ht="13.5" customHeight="1" x14ac:dyDescent="0.2">
      <c r="B39" s="1645" t="s">
        <v>2093</v>
      </c>
      <c r="C39" s="2427" t="s">
        <v>1028</v>
      </c>
      <c r="D39" s="2428"/>
      <c r="E39" s="2428"/>
      <c r="F39" s="2428"/>
      <c r="G39" s="2428"/>
      <c r="H39" s="2428"/>
      <c r="I39" s="2428"/>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0"/>
  <sheetViews>
    <sheetView showGridLines="0" zoomScale="110" zoomScaleNormal="110" workbookViewId="0">
      <selection activeCell="B21" sqref="B21:B2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2133</v>
      </c>
    </row>
    <row r="6" spans="1:2" x14ac:dyDescent="0.2">
      <c r="A6" s="386">
        <v>2</v>
      </c>
      <c r="B6" s="12" t="s">
        <v>2132</v>
      </c>
    </row>
    <row r="7" spans="1:2" x14ac:dyDescent="0.2">
      <c r="A7" s="386">
        <v>3</v>
      </c>
      <c r="B7" s="12" t="s">
        <v>2134</v>
      </c>
    </row>
    <row r="8" spans="1:2" x14ac:dyDescent="0.2">
      <c r="A8" s="386">
        <v>4</v>
      </c>
      <c r="B8" s="12" t="s">
        <v>2135</v>
      </c>
    </row>
    <row r="9" spans="1:2" ht="65.099999999999994" customHeight="1" x14ac:dyDescent="0.2">
      <c r="A9" s="2111">
        <v>5</v>
      </c>
      <c r="B9" s="2110" t="s">
        <v>2143</v>
      </c>
    </row>
    <row r="10" spans="1:2" ht="12.75" customHeight="1" x14ac:dyDescent="0.2">
      <c r="A10" s="2111">
        <v>6</v>
      </c>
      <c r="B10" s="2110" t="s">
        <v>2141</v>
      </c>
    </row>
    <row r="11" spans="1:2" ht="12.75" customHeight="1" x14ac:dyDescent="0.2">
      <c r="A11" s="2111">
        <v>7</v>
      </c>
      <c r="B11" s="2110" t="s">
        <v>2142</v>
      </c>
    </row>
    <row r="12" spans="1:2" x14ac:dyDescent="0.2">
      <c r="A12" s="386">
        <v>8</v>
      </c>
      <c r="B12" s="12" t="s">
        <v>2136</v>
      </c>
    </row>
    <row r="13" spans="1:2" x14ac:dyDescent="0.2">
      <c r="A13" s="386">
        <v>9</v>
      </c>
      <c r="B13" s="12" t="s">
        <v>2137</v>
      </c>
    </row>
    <row r="14" spans="1:2" x14ac:dyDescent="0.2">
      <c r="A14" s="386">
        <v>10</v>
      </c>
      <c r="B14" s="12" t="s">
        <v>2140</v>
      </c>
    </row>
    <row r="15" spans="1:2" x14ac:dyDescent="0.2">
      <c r="A15" s="386">
        <v>11</v>
      </c>
      <c r="B15" s="12" t="s">
        <v>2138</v>
      </c>
    </row>
    <row r="16" spans="1:2" x14ac:dyDescent="0.2">
      <c r="A16" s="386">
        <v>12</v>
      </c>
      <c r="B16" s="12" t="s">
        <v>2139</v>
      </c>
    </row>
    <row r="17" spans="1:1" x14ac:dyDescent="0.2">
      <c r="A17" s="386"/>
    </row>
    <row r="18" spans="1:1" x14ac:dyDescent="0.2">
      <c r="A18" s="386"/>
    </row>
    <row r="19" spans="1:1" x14ac:dyDescent="0.2">
      <c r="A19" s="386"/>
    </row>
    <row r="20" spans="1:1" x14ac:dyDescent="0.2">
      <c r="A20" s="386"/>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c r="B59" s="166" t="str">
        <f>COVER!A17</f>
        <v>Rantoul Twp HSD 193</v>
      </c>
    </row>
    <row r="60" spans="1:2" x14ac:dyDescent="0.2">
      <c r="B60" s="394">
        <f>COVER!A13</f>
        <v>9010193017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9:F27"/>
  <sheetViews>
    <sheetView showGridLines="0" zoomScale="110" zoomScaleNormal="110" workbookViewId="0">
      <selection activeCell="A16" sqref="A16"/>
    </sheetView>
  </sheetViews>
  <sheetFormatPr defaultRowHeight="12.75" x14ac:dyDescent="0.2"/>
  <cols>
    <col min="1" max="1" width="43.42578125" customWidth="1"/>
  </cols>
  <sheetData>
    <row r="19" spans="1:6" x14ac:dyDescent="0.2">
      <c r="B19" s="442"/>
      <c r="C19" s="442"/>
      <c r="D19" s="442"/>
      <c r="E19" s="442"/>
      <c r="F19" s="442"/>
    </row>
    <row r="21" spans="1:6" x14ac:dyDescent="0.2">
      <c r="A21" s="1742" t="s">
        <v>1865</v>
      </c>
    </row>
    <row r="23" spans="1:6" x14ac:dyDescent="0.2">
      <c r="A23" s="133" t="s">
        <v>1003</v>
      </c>
    </row>
    <row r="24" spans="1:6" ht="60" x14ac:dyDescent="0.2">
      <c r="A24" s="443" t="s">
        <v>1002</v>
      </c>
    </row>
    <row r="25" spans="1:6" ht="7.5" customHeight="1" x14ac:dyDescent="0.2"/>
    <row r="26" spans="1:6" x14ac:dyDescent="0.2">
      <c r="A26" t="s">
        <v>301</v>
      </c>
    </row>
    <row r="27" spans="1:6" x14ac:dyDescent="0.2">
      <c r="A27"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1" r:id="rId6">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99331" r:id="rId6"/>
      </mc:Fallback>
    </mc:AlternateContent>
    <mc:AlternateContent xmlns:mc="http://schemas.openxmlformats.org/markup-compatibility/2006">
      <mc:Choice Requires="x14">
        <oleObject progId="Acrobat Document" dvAspect="DVASPECT_ICON" shapeId="99332" r:id="rId7">
          <objectPr defaultSize="0" r:id="rId5">
            <anchor moveWithCells="1">
              <from>
                <xdr:col>0</xdr:col>
                <xdr:colOff>0</xdr:colOff>
                <xdr:row>10</xdr:row>
                <xdr:rowOff>0</xdr:rowOff>
              </from>
              <to>
                <xdr:col>0</xdr:col>
                <xdr:colOff>914400</xdr:colOff>
                <xdr:row>14</xdr:row>
                <xdr:rowOff>38100</xdr:rowOff>
              </to>
            </anchor>
          </objectPr>
        </oleObject>
      </mc:Choice>
      <mc:Fallback>
        <oleObject progId="Acrobat Document" dvAspect="DVASPECT_ICON" shapeId="99332" r:id="rId7"/>
      </mc:Fallback>
    </mc:AlternateContent>
    <mc:AlternateContent xmlns:mc="http://schemas.openxmlformats.org/markup-compatibility/2006">
      <mc:Choice Requires="x14">
        <oleObject progId="Acrobat Document" dvAspect="DVASPECT_ICON" shapeId="99333" r:id="rId8">
          <objectPr defaultSize="0" r:id="rId5">
            <anchor moveWithCells="1">
              <from>
                <xdr:col>0</xdr:col>
                <xdr:colOff>0</xdr:colOff>
                <xdr:row>15</xdr:row>
                <xdr:rowOff>0</xdr:rowOff>
              </from>
              <to>
                <xdr:col>0</xdr:col>
                <xdr:colOff>914400</xdr:colOff>
                <xdr:row>19</xdr:row>
                <xdr:rowOff>38100</xdr:rowOff>
              </to>
            </anchor>
          </objectPr>
        </oleObject>
      </mc:Choice>
      <mc:Fallback>
        <oleObject progId="Acrobat Document" dvAspect="DVASPECT_ICON" shapeId="9933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0" t="s">
        <v>1875</v>
      </c>
      <c r="B1" s="2451"/>
      <c r="C1" s="2451"/>
      <c r="D1" s="2451"/>
      <c r="E1" s="2451"/>
      <c r="F1" s="2452"/>
    </row>
    <row r="2" spans="1:8" ht="39.75" customHeight="1" x14ac:dyDescent="0.2">
      <c r="A2" s="2460" t="s">
        <v>2019</v>
      </c>
      <c r="B2" s="2461"/>
      <c r="C2" s="2461"/>
      <c r="D2" s="2461"/>
      <c r="E2" s="2461"/>
      <c r="F2" s="2462"/>
      <c r="G2" s="1818"/>
      <c r="H2" s="1818"/>
    </row>
    <row r="3" spans="1:8" ht="46.5" customHeight="1" x14ac:dyDescent="0.2">
      <c r="A3" s="2463" t="s">
        <v>1724</v>
      </c>
      <c r="B3" s="2464"/>
      <c r="C3" s="2464"/>
      <c r="D3" s="2464"/>
      <c r="E3" s="2464"/>
      <c r="F3" s="2465"/>
      <c r="G3" s="1818"/>
      <c r="H3" s="1818"/>
    </row>
    <row r="4" spans="1:8" s="1570" customFormat="1" ht="41.25" customHeight="1" x14ac:dyDescent="0.2">
      <c r="A4" s="2466" t="s">
        <v>1874</v>
      </c>
      <c r="B4" s="2467"/>
      <c r="C4" s="2467"/>
      <c r="D4" s="2467"/>
      <c r="E4" s="2467"/>
      <c r="F4" s="2468"/>
    </row>
    <row r="5" spans="1:8" ht="42" customHeight="1" x14ac:dyDescent="0.2">
      <c r="A5" s="1833" t="s">
        <v>560</v>
      </c>
      <c r="B5" s="1571" t="s">
        <v>1877</v>
      </c>
      <c r="C5" s="1571" t="s">
        <v>1878</v>
      </c>
      <c r="D5" s="1571" t="s">
        <v>1876</v>
      </c>
      <c r="E5" s="1571" t="s">
        <v>1879</v>
      </c>
      <c r="F5" s="1571" t="s">
        <v>1634</v>
      </c>
    </row>
    <row r="6" spans="1:8" s="1574" customFormat="1" ht="14.25" customHeight="1" x14ac:dyDescent="0.2">
      <c r="A6" s="1572" t="s">
        <v>1635</v>
      </c>
      <c r="B6" s="1573">
        <f>'Acct Summary 7-8'!C8</f>
        <v>8802701</v>
      </c>
      <c r="C6" s="1573">
        <f>'Acct Summary 7-8'!D8</f>
        <v>667704</v>
      </c>
      <c r="D6" s="1573">
        <f>'Acct Summary 7-8'!F8</f>
        <v>374036</v>
      </c>
      <c r="E6" s="1573">
        <f>'Acct Summary 7-8'!I8</f>
        <v>3777</v>
      </c>
      <c r="F6" s="1573">
        <f>SUM(B6:E6)</f>
        <v>9848218</v>
      </c>
    </row>
    <row r="7" spans="1:8" s="1574" customFormat="1" ht="14.25" customHeight="1" thickBot="1" x14ac:dyDescent="0.25">
      <c r="A7" s="1572" t="s">
        <v>1636</v>
      </c>
      <c r="B7" s="1575">
        <f>'Acct Summary 7-8'!C17</f>
        <v>8023041</v>
      </c>
      <c r="C7" s="1575">
        <f>'Acct Summary 7-8'!D17</f>
        <v>536185</v>
      </c>
      <c r="D7" s="1575">
        <f>'Acct Summary 7-8'!F17</f>
        <v>453477</v>
      </c>
      <c r="E7" s="1834"/>
      <c r="F7" s="1573">
        <f>SUM(B7:E7)</f>
        <v>9012703</v>
      </c>
    </row>
    <row r="8" spans="1:8" s="1574" customFormat="1" ht="14.25" thickTop="1" thickBot="1" x14ac:dyDescent="0.25">
      <c r="A8" s="1576" t="s">
        <v>1637</v>
      </c>
      <c r="B8" s="1577">
        <f>(B6-B7)</f>
        <v>779660</v>
      </c>
      <c r="C8" s="1577">
        <f>(C6-C7)</f>
        <v>131519</v>
      </c>
      <c r="D8" s="1577">
        <f>(D6-D7)</f>
        <v>-79441</v>
      </c>
      <c r="E8" s="1575">
        <f>(E6-E7)</f>
        <v>3777</v>
      </c>
      <c r="F8" s="1578">
        <f>SUM(F6-F7)</f>
        <v>835515</v>
      </c>
    </row>
    <row r="9" spans="1:8" s="1574" customFormat="1" ht="14.25" thickTop="1" thickBot="1" x14ac:dyDescent="0.25">
      <c r="A9" s="1579" t="s">
        <v>2020</v>
      </c>
      <c r="B9" s="1580">
        <f>'Acct Summary 7-8'!C81</f>
        <v>6278825</v>
      </c>
      <c r="C9" s="1580">
        <f>'Acct Summary 7-8'!D81</f>
        <v>1059214</v>
      </c>
      <c r="D9" s="1580">
        <f>'Acct Summary 7-8'!F81</f>
        <v>318643</v>
      </c>
      <c r="E9" s="1580">
        <f>'Acct Summary 7-8'!I81</f>
        <v>1405006</v>
      </c>
      <c r="F9" s="1659">
        <f>SUM(B9:E9)</f>
        <v>9061688</v>
      </c>
    </row>
    <row r="10" spans="1:8" ht="16.5" customHeight="1" thickTop="1" x14ac:dyDescent="0.2">
      <c r="A10" s="1581"/>
      <c r="B10" s="1582"/>
      <c r="C10" s="2454" t="str">
        <f>IF(AND(F8&lt;0,F9&gt;=0,ABS(F8*3)&gt;ABS(F9)),A14,IF(AND(F8&lt;0,F9&gt;0,ABS(F8*3)&lt;=ABS(F9)),A15,IF(AND(F8&lt;0,F9&lt;0),A14,IF(F9=0,A17,A16))))</f>
        <v>Balanced - no deficit reduction plan is required.</v>
      </c>
      <c r="D10" s="2455"/>
      <c r="E10" s="2455"/>
      <c r="F10" s="2456"/>
    </row>
    <row r="11" spans="1:8" ht="19.5" customHeight="1" x14ac:dyDescent="0.2">
      <c r="A11" s="1657"/>
      <c r="B11" s="1658"/>
      <c r="C11" s="2454"/>
      <c r="D11" s="2455"/>
      <c r="E11" s="2455"/>
      <c r="F11" s="2456"/>
      <c r="H11" s="1656"/>
    </row>
    <row r="12" spans="1:8" ht="19.5" customHeight="1" x14ac:dyDescent="0.2">
      <c r="A12" s="1657"/>
      <c r="B12" s="1658"/>
      <c r="C12" s="2454"/>
      <c r="D12" s="2455"/>
      <c r="E12" s="2455"/>
      <c r="F12" s="2456"/>
      <c r="H12" s="1656"/>
    </row>
    <row r="13" spans="1:8" ht="19.5" customHeight="1" x14ac:dyDescent="0.2">
      <c r="A13" s="1657"/>
      <c r="B13" s="1658"/>
      <c r="C13" s="2457"/>
      <c r="D13" s="2458"/>
      <c r="E13" s="2458"/>
      <c r="F13" s="2459"/>
      <c r="H13" s="1656"/>
    </row>
    <row r="14" spans="1:8" s="1530" customFormat="1" hidden="1" x14ac:dyDescent="0.2">
      <c r="A14" s="2453" t="s">
        <v>1948</v>
      </c>
      <c r="B14" s="2453"/>
      <c r="C14" s="2453"/>
      <c r="D14" s="2453"/>
      <c r="E14" s="2453"/>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1"/>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9" sqref="A9"/>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9" t="s">
        <v>488</v>
      </c>
      <c r="B6" s="399"/>
      <c r="C6" s="226"/>
      <c r="D6" s="1244"/>
    </row>
    <row r="7" spans="1:4" x14ac:dyDescent="0.2">
      <c r="A7" s="1889" t="s">
        <v>487</v>
      </c>
      <c r="B7" s="399"/>
      <c r="C7" s="226"/>
      <c r="D7" s="1244"/>
    </row>
    <row r="8" spans="1:4" ht="18" customHeight="1" x14ac:dyDescent="0.2">
      <c r="A8" s="2469"/>
      <c r="B8" s="2470"/>
      <c r="C8" s="2470"/>
      <c r="D8" s="2471"/>
    </row>
    <row r="9" spans="1:4" s="4" customFormat="1" ht="14.25" customHeight="1" x14ac:dyDescent="0.2">
      <c r="A9" s="1888"/>
      <c r="B9" s="227">
        <v>1</v>
      </c>
      <c r="C9" s="228" t="s">
        <v>889</v>
      </c>
      <c r="D9" s="1245"/>
    </row>
    <row r="10" spans="1:4" s="4" customFormat="1" ht="14.25" customHeight="1" x14ac:dyDescent="0.2">
      <c r="A10" s="1885"/>
      <c r="B10" s="227">
        <f t="shared" ref="B10:B17" si="0">B9+1</f>
        <v>2</v>
      </c>
      <c r="C10" s="228" t="s">
        <v>1010</v>
      </c>
      <c r="D10" s="1245"/>
    </row>
    <row r="11" spans="1:4" s="4" customFormat="1" ht="12.75" x14ac:dyDescent="0.2">
      <c r="A11" s="1885"/>
      <c r="B11" s="227">
        <f t="shared" si="0"/>
        <v>3</v>
      </c>
      <c r="C11" s="2474" t="s">
        <v>1887</v>
      </c>
      <c r="D11" s="2475"/>
    </row>
    <row r="12" spans="1:4" s="4" customFormat="1" ht="12.75" x14ac:dyDescent="0.2">
      <c r="A12" s="1891"/>
      <c r="B12" s="227"/>
      <c r="C12" s="1890" t="s">
        <v>1886</v>
      </c>
      <c r="D12" s="1835"/>
    </row>
    <row r="13" spans="1:4" s="4" customFormat="1" ht="14.25" customHeight="1" x14ac:dyDescent="0.2">
      <c r="A13" s="1885"/>
      <c r="B13" s="227">
        <f>B11+1</f>
        <v>4</v>
      </c>
      <c r="C13" s="228" t="s">
        <v>890</v>
      </c>
      <c r="D13" s="1245"/>
    </row>
    <row r="14" spans="1:4" s="4" customFormat="1" ht="14.25" customHeight="1" x14ac:dyDescent="0.2">
      <c r="A14" s="1885"/>
      <c r="B14" s="227">
        <f t="shared" si="0"/>
        <v>5</v>
      </c>
      <c r="C14" s="228" t="s">
        <v>725</v>
      </c>
      <c r="D14" s="1245"/>
    </row>
    <row r="15" spans="1:4" s="4" customFormat="1" ht="14.25" customHeight="1" x14ac:dyDescent="0.2">
      <c r="A15" s="1885"/>
      <c r="B15" s="227">
        <f t="shared" si="0"/>
        <v>6</v>
      </c>
      <c r="C15" s="228" t="s">
        <v>891</v>
      </c>
      <c r="D15" s="1245"/>
    </row>
    <row r="16" spans="1:4" s="4" customFormat="1" ht="14.25" customHeight="1" x14ac:dyDescent="0.2">
      <c r="A16" s="1885"/>
      <c r="B16" s="227">
        <f t="shared" si="0"/>
        <v>7</v>
      </c>
      <c r="C16" s="228" t="s">
        <v>1229</v>
      </c>
      <c r="D16" s="1245"/>
    </row>
    <row r="17" spans="1:4" s="4" customFormat="1" ht="14.25" customHeight="1" x14ac:dyDescent="0.2">
      <c r="A17" s="1886"/>
      <c r="B17" s="1892">
        <f t="shared" si="0"/>
        <v>8</v>
      </c>
      <c r="C17" s="229" t="s">
        <v>892</v>
      </c>
      <c r="D17" s="1246"/>
    </row>
    <row r="18" spans="1:4" s="4" customFormat="1" ht="14.25" customHeight="1" x14ac:dyDescent="0.2">
      <c r="A18" s="1885"/>
      <c r="B18" s="1897">
        <v>9</v>
      </c>
      <c r="C18" s="1898" t="s">
        <v>1888</v>
      </c>
      <c r="D18" s="1896"/>
    </row>
    <row r="19" spans="1:4" s="4" customFormat="1" x14ac:dyDescent="0.2">
      <c r="A19" s="1887"/>
      <c r="B19" s="1893"/>
      <c r="C19" s="1894"/>
      <c r="D19" s="1895"/>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7" t="s">
        <v>354</v>
      </c>
      <c r="D27" s="2478"/>
    </row>
    <row r="28" spans="1:4" ht="12.75" x14ac:dyDescent="0.2">
      <c r="A28" s="230"/>
      <c r="B28" s="231">
        <v>2</v>
      </c>
      <c r="C28" s="2476" t="s">
        <v>1911</v>
      </c>
      <c r="D28" s="234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4"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4"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79" t="s">
        <v>616</v>
      </c>
      <c r="D49" s="2480"/>
    </row>
    <row r="50" spans="1:4" x14ac:dyDescent="0.2">
      <c r="A50" s="245"/>
      <c r="B50" s="246"/>
      <c r="C50" s="1562" t="s">
        <v>1595</v>
      </c>
      <c r="D50" s="1260" t="str">
        <f>IF(SUM('Assets-Liab 5-6'!C13)&lt;&gt;SUM('Assets-Liab 5-6'!C41),"ERROR!","OK")</f>
        <v>OK</v>
      </c>
    </row>
    <row r="51" spans="1:4" x14ac:dyDescent="0.2">
      <c r="A51" s="245"/>
      <c r="B51" s="246"/>
      <c r="C51" s="1562" t="s">
        <v>1596</v>
      </c>
      <c r="D51" s="1260" t="str">
        <f>IF(SUM('Assets-Liab 5-6'!D13)&lt;&gt;SUM('Assets-Liab 5-6'!D41),"ERROR!","OK")</f>
        <v>OK</v>
      </c>
    </row>
    <row r="52" spans="1:4" x14ac:dyDescent="0.2">
      <c r="A52" s="245"/>
      <c r="B52" s="246"/>
      <c r="C52" s="1562" t="s">
        <v>1597</v>
      </c>
      <c r="D52" s="1260" t="str">
        <f>IF(SUM('Assets-Liab 5-6'!E13)&lt;&gt;SUM('Assets-Liab 5-6'!E41),"ERROR!","OK")</f>
        <v>OK</v>
      </c>
    </row>
    <row r="53" spans="1:4" x14ac:dyDescent="0.2">
      <c r="A53" s="245"/>
      <c r="B53" s="246"/>
      <c r="C53" s="1562" t="s">
        <v>1598</v>
      </c>
      <c r="D53" s="1260" t="str">
        <f>IF(SUM('Assets-Liab 5-6'!F13)&lt;&gt;SUM('Assets-Liab 5-6'!F41),"ERROR!","OK")</f>
        <v>OK</v>
      </c>
    </row>
    <row r="54" spans="1:4" x14ac:dyDescent="0.2">
      <c r="A54" s="245"/>
      <c r="B54" s="246"/>
      <c r="C54" s="1562" t="s">
        <v>1599</v>
      </c>
      <c r="D54" s="1260" t="str">
        <f>IF(SUM('Assets-Liab 5-6'!G13)&lt;&gt;SUM('Assets-Liab 5-6'!G41),"ERROR!","OK")</f>
        <v>OK</v>
      </c>
    </row>
    <row r="55" spans="1:4" x14ac:dyDescent="0.2">
      <c r="A55" s="245"/>
      <c r="B55" s="246"/>
      <c r="C55" s="1562" t="s">
        <v>1600</v>
      </c>
      <c r="D55" s="1260" t="str">
        <f>IF(SUM('Assets-Liab 5-6'!H13)&lt;&gt;SUM('Assets-Liab 5-6'!H41),"ERROR!","OK")</f>
        <v>OK</v>
      </c>
    </row>
    <row r="56" spans="1:4" x14ac:dyDescent="0.2">
      <c r="A56" s="245"/>
      <c r="B56" s="246"/>
      <c r="C56" s="1562" t="s">
        <v>1601</v>
      </c>
      <c r="D56" s="1260" t="str">
        <f>IF(SUM('Assets-Liab 5-6'!I13)&lt;&gt;SUM('Assets-Liab 5-6'!I41),"ERROR!","OK")</f>
        <v>OK</v>
      </c>
    </row>
    <row r="57" spans="1:4" x14ac:dyDescent="0.2">
      <c r="A57" s="245"/>
      <c r="B57" s="246"/>
      <c r="C57" s="1562" t="s">
        <v>1602</v>
      </c>
      <c r="D57" s="1260" t="str">
        <f>IF(SUM('Assets-Liab 5-6'!J13)&lt;&gt;SUM('Assets-Liab 5-6'!J41),"ERROR!","OK")</f>
        <v>OK</v>
      </c>
    </row>
    <row r="58" spans="1:4" x14ac:dyDescent="0.2">
      <c r="A58" s="245"/>
      <c r="B58" s="246"/>
      <c r="C58" s="1562" t="s">
        <v>1603</v>
      </c>
      <c r="D58" s="1260" t="str">
        <f>IF(SUM('Assets-Liab 5-6'!K13)&lt;&gt;SUM('Assets-Liab 5-6'!K41),"ERROR!","OK")</f>
        <v>OK</v>
      </c>
    </row>
    <row r="59" spans="1:4" x14ac:dyDescent="0.2">
      <c r="A59" s="245"/>
      <c r="B59" s="246"/>
      <c r="C59" s="1562" t="s">
        <v>1604</v>
      </c>
      <c r="D59" s="1260" t="str">
        <f>IF(SUM('Assets-Liab 5-6'!L13)&lt;&gt;('Assets-Liab 5-6'!L41),"ERROR!","OK")</f>
        <v>OK</v>
      </c>
    </row>
    <row r="60" spans="1:4" x14ac:dyDescent="0.2">
      <c r="A60" s="245"/>
      <c r="B60" s="246"/>
      <c r="C60" s="1562" t="s">
        <v>1605</v>
      </c>
      <c r="D60" s="1260" t="str">
        <f>IF(SUM('Assets-Liab 5-6'!M23)&lt;&gt;('Assets-Liab 5-6'!M41),"ERROR!","OK")</f>
        <v>OK</v>
      </c>
    </row>
    <row r="61" spans="1:4" x14ac:dyDescent="0.2">
      <c r="A61" s="245"/>
      <c r="B61" s="246"/>
      <c r="C61" s="1562" t="s">
        <v>1606</v>
      </c>
      <c r="D61" s="1260" t="str">
        <f>IF(SUM('Assets-Liab 5-6'!N23)&lt;&gt;('Assets-Liab 5-6'!N41),"ERROR!","OK")</f>
        <v>OK</v>
      </c>
    </row>
    <row r="62" spans="1:4" x14ac:dyDescent="0.2">
      <c r="A62" s="232"/>
      <c r="B62" s="247">
        <f>B49+1</f>
        <v>6</v>
      </c>
      <c r="C62" s="2472" t="s">
        <v>900</v>
      </c>
      <c r="D62" s="2473"/>
    </row>
    <row r="63" spans="1:4" s="241" customFormat="1" x14ac:dyDescent="0.2">
      <c r="A63" s="232"/>
      <c r="B63" s="238"/>
      <c r="C63" s="1563" t="s">
        <v>1607</v>
      </c>
      <c r="D63" s="1261" t="str">
        <f>IF('Assets-Liab 5-6'!C38+'Assets-Liab 5-6'!C39='Acct Summary 7-8'!C81,"OK","ERROR!")</f>
        <v>OK</v>
      </c>
    </row>
    <row r="64" spans="1:4" x14ac:dyDescent="0.2">
      <c r="A64" s="232"/>
      <c r="B64" s="238"/>
      <c r="C64" s="1563" t="s">
        <v>1608</v>
      </c>
      <c r="D64" s="1261" t="str">
        <f>IF((('Assets-Liab 5-6'!D38+'Assets-Liab 5-6'!D39) ='Acct Summary 7-8'!D81), "OK", "ERROR!" )</f>
        <v>OK</v>
      </c>
    </row>
    <row r="65" spans="1:4" s="241" customFormat="1" x14ac:dyDescent="0.2">
      <c r="A65" s="232"/>
      <c r="B65" s="238"/>
      <c r="C65" s="1563" t="s">
        <v>1609</v>
      </c>
      <c r="D65" s="1261" t="str">
        <f>IF((('Assets-Liab 5-6'!E38 + 'Assets-Liab 5-6'!E39) ='Acct Summary 7-8'!E81), "OK", "ERROR!" )</f>
        <v>OK</v>
      </c>
    </row>
    <row r="66" spans="1:4" x14ac:dyDescent="0.2">
      <c r="A66" s="232"/>
      <c r="B66" s="238"/>
      <c r="C66" s="1563" t="s">
        <v>1610</v>
      </c>
      <c r="D66" s="1261" t="str">
        <f>IF((('Assets-Liab 5-6'!F38 + 'Assets-Liab 5-6'!F39) ='Acct Summary 7-8'!F81), "OK", "ERROR!" )</f>
        <v>OK</v>
      </c>
    </row>
    <row r="67" spans="1:4" ht="12.75" customHeight="1" x14ac:dyDescent="0.2">
      <c r="A67" s="232"/>
      <c r="B67" s="238"/>
      <c r="C67" s="1563" t="s">
        <v>1627</v>
      </c>
      <c r="D67" s="1261" t="str">
        <f>IF((('Assets-Liab 5-6'!G38 + 'Assets-Liab 5-6'!G39) ='Acct Summary 7-8'!G81), "OK", "ERROR!" )</f>
        <v>OK</v>
      </c>
    </row>
    <row r="68" spans="1:4" x14ac:dyDescent="0.2">
      <c r="A68" s="232"/>
      <c r="B68" s="238"/>
      <c r="C68" s="1563" t="s">
        <v>1611</v>
      </c>
      <c r="D68" s="1261" t="str">
        <f>IF((('Assets-Liab 5-6'!H38 + 'Assets-Liab 5-6'!H39) ='Acct Summary 7-8'!H81), "OK", "ERROR!" )</f>
        <v>OK</v>
      </c>
    </row>
    <row r="69" spans="1:4" ht="12.75" customHeight="1" x14ac:dyDescent="0.2">
      <c r="A69" s="232"/>
      <c r="B69" s="238"/>
      <c r="C69" s="1563" t="s">
        <v>1612</v>
      </c>
      <c r="D69" s="1261" t="str">
        <f>IF((('Assets-Liab 5-6'!I38 + 'Assets-Liab 5-6'!I39) ='Acct Summary 7-8'!I81), "OK", "ERROR!" )</f>
        <v>OK</v>
      </c>
    </row>
    <row r="70" spans="1:4" x14ac:dyDescent="0.2">
      <c r="A70" s="232"/>
      <c r="B70" s="238"/>
      <c r="C70" s="1563" t="s">
        <v>1613</v>
      </c>
      <c r="D70" s="1261" t="str">
        <f>IF((('Assets-Liab 5-6'!J38 + 'Assets-Liab 5-6'!J39) ='Acct Summary 7-8'!J81), "OK", "ERROR!" )</f>
        <v>OK</v>
      </c>
    </row>
    <row r="71" spans="1:4" x14ac:dyDescent="0.2">
      <c r="A71" s="242"/>
      <c r="B71" s="238"/>
      <c r="C71" s="1563"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2" t="s">
        <v>758</v>
      </c>
      <c r="D76" s="2473"/>
    </row>
    <row r="77" spans="1:4" x14ac:dyDescent="0.2">
      <c r="A77" s="236"/>
      <c r="B77" s="247"/>
      <c r="C77" s="1073" t="s">
        <v>1615</v>
      </c>
      <c r="D77" s="1263" t="str">
        <f>IF(SUM('Acct Summary 7-8'!C27:K27) =SUM( 'Acct Summary 7-8'!C49:K49),"OK", "ERROR")</f>
        <v>OK</v>
      </c>
    </row>
    <row r="78" spans="1:4" x14ac:dyDescent="0.2">
      <c r="A78" s="232"/>
      <c r="B78" s="238"/>
      <c r="C78" s="1563" t="s">
        <v>1616</v>
      </c>
      <c r="D78" s="1261" t="str">
        <f>IF(SUM('Acct Summary 7-8'!C28:K28)=SUM('Acct Summary 7-8'!C50:K50),"OK","ERROR!")</f>
        <v>OK</v>
      </c>
    </row>
    <row r="79" spans="1:4" ht="24" x14ac:dyDescent="0.2">
      <c r="A79" s="244"/>
      <c r="B79" s="238"/>
      <c r="C79" s="1563"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3" t="s">
        <v>1647</v>
      </c>
      <c r="D81" s="1261" t="str">
        <f>IF(SUM('Assets-Liab 5-6'!C38:H38)&gt;=SUM('Rest Tax Levies-Tort Im 26'!G25:K25),"OK","ERROR")</f>
        <v>OK</v>
      </c>
    </row>
    <row r="82" spans="1:4" x14ac:dyDescent="0.2">
      <c r="A82" s="232"/>
      <c r="B82" s="238"/>
      <c r="C82" s="1563" t="s">
        <v>1720</v>
      </c>
      <c r="D82" s="1261" t="str">
        <f>IF(SUM('Assets-Liab 5-6'!C39:K39)&gt;0,"OK","ENTRY IS REQUIRED!")</f>
        <v>OK</v>
      </c>
    </row>
    <row r="83" spans="1:4" x14ac:dyDescent="0.2">
      <c r="A83" s="232"/>
      <c r="B83" s="1585">
        <f>B80+1</f>
        <v>11</v>
      </c>
      <c r="C83" s="1586" t="s">
        <v>1649</v>
      </c>
      <c r="D83" s="1261"/>
    </row>
    <row r="84" spans="1:4" x14ac:dyDescent="0.2">
      <c r="A84" s="232"/>
      <c r="B84" s="238"/>
      <c r="C84" s="1563"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1" t="s">
        <v>2021</v>
      </c>
      <c r="B4" s="2482"/>
      <c r="C4" s="2482"/>
      <c r="D4" s="2482"/>
      <c r="E4" s="2482"/>
      <c r="F4" s="2482"/>
      <c r="G4" s="2482"/>
      <c r="H4" s="2482"/>
      <c r="I4" s="2482"/>
      <c r="J4" s="2482"/>
      <c r="K4" s="2482"/>
      <c r="L4" s="248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7"/>
      <c r="C6" s="1947"/>
      <c r="D6" s="1947"/>
      <c r="E6" s="2006" t="s">
        <v>1389</v>
      </c>
      <c r="F6" s="1958"/>
      <c r="G6" s="2007" t="s">
        <v>1388</v>
      </c>
      <c r="H6" s="1947"/>
      <c r="I6" s="1947"/>
      <c r="J6" s="1947"/>
      <c r="K6" s="1947"/>
      <c r="L6" s="1948"/>
      <c r="V6" s="1291"/>
      <c r="W6" s="1291"/>
      <c r="X6" s="1291"/>
      <c r="Y6" s="1291"/>
      <c r="Z6" s="1291"/>
      <c r="AA6" s="1291"/>
      <c r="AB6" s="1291"/>
      <c r="AC6" s="1291"/>
    </row>
    <row r="7" spans="1:29" x14ac:dyDescent="0.2">
      <c r="A7" s="2483" t="str">
        <f>COVER!A17</f>
        <v>Rantoul Twp HSD 193</v>
      </c>
      <c r="B7" s="2484"/>
      <c r="C7" s="2484"/>
      <c r="D7" s="2485"/>
      <c r="E7" s="2486">
        <f>COVER!A13</f>
        <v>9010193017</v>
      </c>
      <c r="F7" s="2487"/>
      <c r="G7" s="2488" t="str">
        <f>COVER!T23</f>
        <v>066-003054</v>
      </c>
      <c r="H7" s="2489"/>
      <c r="I7" s="2489"/>
      <c r="J7" s="2489"/>
      <c r="K7" s="2489"/>
      <c r="L7" s="2490"/>
    </row>
    <row r="8" spans="1:29" ht="13.5" customHeight="1" x14ac:dyDescent="0.2">
      <c r="A8" s="2005" t="s">
        <v>1903</v>
      </c>
      <c r="B8" s="1957"/>
      <c r="C8" s="1947"/>
      <c r="D8" s="1947"/>
      <c r="E8" s="1959"/>
      <c r="F8" s="1948"/>
      <c r="G8" s="2008" t="s">
        <v>1387</v>
      </c>
      <c r="H8" s="1279"/>
      <c r="I8" s="1279"/>
      <c r="J8" s="1279"/>
      <c r="K8" s="1279"/>
      <c r="L8" s="1949"/>
    </row>
    <row r="9" spans="1:29" ht="13.5" customHeight="1" x14ac:dyDescent="0.2">
      <c r="A9" s="2491"/>
      <c r="B9" s="2492"/>
      <c r="C9" s="2492"/>
      <c r="D9" s="2492"/>
      <c r="E9" s="2492"/>
      <c r="F9" s="2493"/>
      <c r="G9" s="2494" t="str">
        <f>COVER!T13</f>
        <v>Striegel Knobloch &amp; Company, LLC</v>
      </c>
      <c r="H9" s="2495"/>
      <c r="I9" s="2495"/>
      <c r="J9" s="2495"/>
      <c r="K9" s="2495"/>
      <c r="L9" s="2496"/>
    </row>
    <row r="10" spans="1:29" ht="13.5" customHeight="1" x14ac:dyDescent="0.2">
      <c r="A10" s="2497" t="str">
        <f>COVER!A38</f>
        <v>Scott Amerio</v>
      </c>
      <c r="B10" s="2498"/>
      <c r="C10" s="2498"/>
      <c r="D10" s="2498"/>
      <c r="E10" s="2498"/>
      <c r="F10" s="2499"/>
      <c r="G10" s="2494" t="str">
        <f>COVER!T17</f>
        <v>114 S. Century Blvd. - PO Box 881</v>
      </c>
      <c r="H10" s="2500"/>
      <c r="I10" s="2500"/>
      <c r="J10" s="2500"/>
      <c r="K10" s="2500"/>
      <c r="L10" s="2501"/>
    </row>
    <row r="11" spans="1:29" ht="13.5" customHeight="1" x14ac:dyDescent="0.2">
      <c r="A11" s="2005" t="s">
        <v>1905</v>
      </c>
      <c r="B11" s="1957"/>
      <c r="C11" s="1947"/>
      <c r="D11" s="1959"/>
      <c r="E11" s="1947"/>
      <c r="F11" s="1948"/>
      <c r="G11" s="2494" t="str">
        <f>COVER!T19</f>
        <v>Rantoul</v>
      </c>
      <c r="H11" s="2500"/>
      <c r="I11" s="2500"/>
      <c r="J11" s="2000" t="str">
        <f>COVER!X19</f>
        <v>IL</v>
      </c>
      <c r="K11" s="2000">
        <f>COVER!Z19</f>
        <v>61866</v>
      </c>
      <c r="L11" s="1999"/>
    </row>
    <row r="12" spans="1:29" ht="13.5" customHeight="1" x14ac:dyDescent="0.2">
      <c r="A12" s="2502" t="s">
        <v>1904</v>
      </c>
      <c r="B12" s="2503"/>
      <c r="C12" s="2503"/>
      <c r="D12" s="2503"/>
      <c r="E12" s="2503"/>
      <c r="F12" s="2504"/>
      <c r="G12" s="1916"/>
      <c r="H12" s="1295"/>
      <c r="I12" s="1295"/>
      <c r="J12" s="1295"/>
      <c r="K12" s="1295"/>
      <c r="L12" s="1917"/>
    </row>
    <row r="13" spans="1:29" ht="13.5" customHeight="1" x14ac:dyDescent="0.2">
      <c r="A13" s="2494"/>
      <c r="B13" s="2495"/>
      <c r="C13" s="2495"/>
      <c r="D13" s="2495"/>
      <c r="E13" s="1294"/>
      <c r="F13" s="2001"/>
      <c r="G13" s="2009" t="s">
        <v>1906</v>
      </c>
      <c r="H13" s="1950"/>
      <c r="I13" s="2505" t="str">
        <f>COVER!T25</f>
        <v>ddak@skco.net</v>
      </c>
      <c r="J13" s="2506"/>
      <c r="K13" s="2506"/>
      <c r="L13" s="2507"/>
    </row>
    <row r="14" spans="1:29" ht="13.5" customHeight="1" x14ac:dyDescent="0.2">
      <c r="A14" s="2494" t="str">
        <f>COVER!A19</f>
        <v>200 S. Sheldon St.</v>
      </c>
      <c r="B14" s="2492"/>
      <c r="C14" s="2492"/>
      <c r="D14" s="2492"/>
      <c r="E14" s="1998">
        <v>0</v>
      </c>
      <c r="F14" s="1293"/>
      <c r="G14" s="2010" t="s">
        <v>1386</v>
      </c>
      <c r="H14" s="1279"/>
      <c r="I14" s="1279"/>
      <c r="J14" s="1279"/>
      <c r="K14" s="1279"/>
      <c r="L14" s="1949"/>
    </row>
    <row r="15" spans="1:29" ht="13.5" customHeight="1" x14ac:dyDescent="0.2">
      <c r="A15" s="2494" t="str">
        <f>COVER!A21</f>
        <v>Rantoul</v>
      </c>
      <c r="B15" s="2500"/>
      <c r="C15" s="2500"/>
      <c r="D15" s="1278"/>
      <c r="E15" s="1918"/>
      <c r="F15" s="1292"/>
      <c r="G15" s="1997" t="str">
        <f>COVER!T15</f>
        <v>David A. Klimas, CPA</v>
      </c>
      <c r="H15" s="1279"/>
      <c r="I15" s="1279"/>
      <c r="J15" s="1279"/>
      <c r="K15" s="1279"/>
      <c r="L15" s="1949"/>
    </row>
    <row r="16" spans="1:29" ht="12.2" customHeight="1" x14ac:dyDescent="0.2">
      <c r="A16" s="1997"/>
      <c r="B16" s="1500"/>
      <c r="C16" s="2000">
        <f>COVER!A25</f>
        <v>61866</v>
      </c>
      <c r="D16" s="2000"/>
      <c r="E16" s="2000"/>
      <c r="F16" s="2001"/>
      <c r="G16" s="2508"/>
      <c r="H16" s="2509"/>
      <c r="I16" s="2509"/>
      <c r="J16" s="2509"/>
      <c r="K16" s="2509"/>
      <c r="L16" s="2510"/>
    </row>
    <row r="17" spans="1:13" ht="12.2" customHeight="1" x14ac:dyDescent="0.2">
      <c r="A17" s="2511"/>
      <c r="B17" s="2512"/>
      <c r="C17" s="2512"/>
      <c r="D17" s="2512"/>
      <c r="E17" s="2512"/>
      <c r="F17" s="2513"/>
      <c r="G17" s="2010" t="s">
        <v>1385</v>
      </c>
      <c r="H17" s="1279"/>
      <c r="I17" s="1279"/>
      <c r="J17" s="1279"/>
      <c r="K17" s="2011" t="s">
        <v>1384</v>
      </c>
      <c r="L17" s="1948"/>
      <c r="M17" s="1291"/>
    </row>
    <row r="18" spans="1:13" ht="12.2" customHeight="1" x14ac:dyDescent="0.2">
      <c r="A18" s="2497"/>
      <c r="B18" s="2498"/>
      <c r="C18" s="2498"/>
      <c r="D18" s="2498"/>
      <c r="E18" s="2498"/>
      <c r="F18" s="2499"/>
      <c r="G18" s="2483" t="str">
        <f>COVER!T21</f>
        <v>217-892-4616</v>
      </c>
      <c r="H18" s="2484"/>
      <c r="I18" s="2484"/>
      <c r="J18" s="2484"/>
      <c r="K18" s="2483" t="str">
        <f>COVER!X21</f>
        <v>217-893-8429</v>
      </c>
      <c r="L18" s="251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c r="C26" s="2012" t="s">
        <v>2028</v>
      </c>
      <c r="D26" s="1284"/>
      <c r="E26" s="1284"/>
    </row>
    <row r="27" spans="1:13" s="1277" customFormat="1" ht="9" customHeight="1" x14ac:dyDescent="0.2">
      <c r="B27" s="1283"/>
      <c r="C27" s="2012"/>
      <c r="D27" s="1284"/>
      <c r="E27" s="1284"/>
    </row>
    <row r="28" spans="1:13" s="1277" customFormat="1" ht="12.2" customHeight="1" x14ac:dyDescent="0.2">
      <c r="A28" s="1288"/>
      <c r="B28" s="1280"/>
      <c r="C28" s="2012" t="s">
        <v>2029</v>
      </c>
      <c r="D28" s="1284"/>
      <c r="E28" s="1284"/>
    </row>
    <row r="29" spans="1:13" s="1277" customFormat="1" ht="9" customHeight="1" x14ac:dyDescent="0.2">
      <c r="A29" s="1288"/>
      <c r="B29" s="1283"/>
      <c r="C29" s="2012"/>
      <c r="D29" s="1284"/>
      <c r="E29" s="1284"/>
    </row>
    <row r="30" spans="1:13" s="1277" customFormat="1" ht="12.2" customHeight="1" x14ac:dyDescent="0.2">
      <c r="B30" s="1280"/>
      <c r="C30" s="2012" t="s">
        <v>2030</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c r="C32" s="2012" t="s">
        <v>2031</v>
      </c>
      <c r="D32" s="1278"/>
      <c r="E32" s="1278"/>
      <c r="F32" s="1284"/>
      <c r="G32" s="1284"/>
      <c r="H32" s="1284"/>
      <c r="I32" s="1284"/>
      <c r="J32" s="1284"/>
      <c r="K32" s="1284"/>
      <c r="L32" s="1284"/>
    </row>
    <row r="33" spans="1:12" s="1277" customFormat="1" ht="10.9" customHeight="1" x14ac:dyDescent="0.2">
      <c r="B33" s="1283"/>
      <c r="C33" s="2013" t="s">
        <v>2032</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c r="C35" s="2012" t="s">
        <v>2033</v>
      </c>
      <c r="D35" s="1284"/>
      <c r="E35" s="1284"/>
      <c r="F35" s="1284"/>
      <c r="G35" s="1284"/>
      <c r="H35" s="1284"/>
      <c r="I35" s="1284"/>
      <c r="J35" s="1284"/>
      <c r="K35" s="1284"/>
      <c r="L35" s="1284"/>
    </row>
    <row r="36" spans="1:12" s="1277" customFormat="1" ht="10.9" customHeight="1" x14ac:dyDescent="0.2">
      <c r="B36" s="1283"/>
      <c r="C36" s="2013" t="s">
        <v>2034</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c r="C38" s="2012" t="s">
        <v>2035</v>
      </c>
      <c r="D38" s="1284"/>
      <c r="E38" s="1284"/>
    </row>
    <row r="39" spans="1:12" ht="9" customHeight="1" x14ac:dyDescent="0.2">
      <c r="B39" s="1283"/>
      <c r="C39" s="2013"/>
      <c r="D39" s="1282"/>
      <c r="E39" s="1282"/>
    </row>
    <row r="40" spans="1:12" s="1277" customFormat="1" ht="13.5" customHeight="1" x14ac:dyDescent="0.2">
      <c r="B40" s="1280"/>
      <c r="C40" s="2012" t="s">
        <v>2036</v>
      </c>
      <c r="D40" s="1284"/>
      <c r="E40" s="1284"/>
    </row>
    <row r="41" spans="1:12" ht="9" customHeight="1" x14ac:dyDescent="0.2">
      <c r="A41" s="1286"/>
      <c r="B41" s="1283"/>
      <c r="C41" s="2013"/>
      <c r="D41" s="1282"/>
      <c r="E41" s="1282"/>
    </row>
    <row r="42" spans="1:12" s="1277" customFormat="1" ht="13.5" customHeight="1" x14ac:dyDescent="0.2">
      <c r="B42" s="1280"/>
      <c r="C42" s="2012"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4" t="s">
        <v>2038</v>
      </c>
      <c r="D46" s="1278"/>
      <c r="E46" s="1278"/>
      <c r="F46" s="1278"/>
      <c r="G46" s="1278"/>
      <c r="H46" s="1278"/>
    </row>
    <row r="47" spans="1:12" ht="9" customHeight="1" x14ac:dyDescent="0.2"/>
    <row r="48" spans="1:12" ht="12.2" customHeight="1" x14ac:dyDescent="0.2">
      <c r="B48" s="1671"/>
      <c r="C48" s="2015" t="s">
        <v>2039</v>
      </c>
    </row>
    <row r="49" spans="1:12" ht="9" customHeight="1" x14ac:dyDescent="0.2"/>
    <row r="50" spans="1:12" ht="12.2" customHeight="1" x14ac:dyDescent="0.2">
      <c r="C50" s="2015"/>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5"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4" customFormat="1" ht="12.75" x14ac:dyDescent="0.2">
      <c r="A1" s="2515" t="str">
        <f>'Single Audit Cover'!A7</f>
        <v>Rantoul Twp HSD 193</v>
      </c>
      <c r="B1" s="2516"/>
      <c r="C1" s="2516"/>
      <c r="D1" s="2516"/>
    </row>
    <row r="2" spans="1:11" s="2004" customFormat="1" ht="12.75" x14ac:dyDescent="0.2">
      <c r="A2" s="2517">
        <f>'Single Audit Cover'!E7</f>
        <v>9010193017</v>
      </c>
      <c r="B2" s="2518"/>
      <c r="C2" s="2518"/>
      <c r="D2" s="2518"/>
    </row>
    <row r="3" spans="1:11" s="2004" customFormat="1" ht="12.75" x14ac:dyDescent="0.2">
      <c r="A3" s="2515" t="s">
        <v>1896</v>
      </c>
      <c r="B3" s="2516"/>
      <c r="C3" s="2516"/>
      <c r="D3" s="2516"/>
    </row>
    <row r="4" spans="1:11" s="2004" customFormat="1" ht="4.5" customHeight="1" x14ac:dyDescent="0.2">
      <c r="A4" s="2002"/>
      <c r="B4" s="1996"/>
      <c r="C4" s="1996"/>
      <c r="D4" s="1996"/>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4"/>
      <c r="C11" s="1304">
        <v>1</v>
      </c>
      <c r="D11" s="1328" t="s">
        <v>2042</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4"/>
      <c r="C13" s="1304">
        <f>C11+1</f>
        <v>2</v>
      </c>
      <c r="D13" s="1325" t="s">
        <v>1750</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2043</v>
      </c>
      <c r="E28" s="1323"/>
      <c r="F28" s="1323"/>
      <c r="G28" s="1323"/>
      <c r="H28" s="1323"/>
      <c r="I28" s="1323"/>
      <c r="J28" s="1323"/>
      <c r="K28" s="1323"/>
    </row>
    <row r="29" spans="1:11" ht="10.5" customHeight="1" x14ac:dyDescent="0.2">
      <c r="A29" s="1300"/>
      <c r="D29" s="2101"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4"/>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4"/>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5"/>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5"/>
      <c r="C42" s="1301">
        <v>11</v>
      </c>
      <c r="D42" s="2017" t="s">
        <v>2047</v>
      </c>
      <c r="E42" s="1307"/>
    </row>
    <row r="43" spans="1:5" ht="3" customHeight="1" x14ac:dyDescent="0.2">
      <c r="A43" s="1300"/>
      <c r="B43" s="1320"/>
      <c r="C43" s="1319"/>
      <c r="D43" s="1306"/>
    </row>
    <row r="44" spans="1:5" x14ac:dyDescent="0.2">
      <c r="A44" s="1300"/>
      <c r="B44" s="195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4"/>
      <c r="C48" s="1304">
        <f>C44+1</f>
        <v>13</v>
      </c>
      <c r="D48" s="1303" t="s">
        <v>2048</v>
      </c>
    </row>
    <row r="49" spans="1:4" ht="3" customHeight="1" x14ac:dyDescent="0.2">
      <c r="A49" s="1300"/>
      <c r="B49" s="2016"/>
      <c r="C49" s="1304"/>
      <c r="D49" s="1303"/>
    </row>
    <row r="50" spans="1:4" x14ac:dyDescent="0.2">
      <c r="A50" s="1300"/>
      <c r="B50" s="1954"/>
      <c r="C50" s="1304">
        <f>C48+1</f>
        <v>14</v>
      </c>
      <c r="D50" s="1303" t="s">
        <v>1425</v>
      </c>
    </row>
    <row r="51" spans="1:4" ht="3" customHeight="1" x14ac:dyDescent="0.2">
      <c r="A51" s="1300"/>
      <c r="B51" s="2016"/>
      <c r="C51" s="1304"/>
      <c r="D51" s="1303"/>
    </row>
    <row r="52" spans="1:4" x14ac:dyDescent="0.2">
      <c r="A52" s="1300"/>
      <c r="B52" s="1954"/>
      <c r="C52" s="1304">
        <f>C50+1</f>
        <v>15</v>
      </c>
      <c r="D52" s="1303" t="s">
        <v>1424</v>
      </c>
    </row>
    <row r="53" spans="1:4" ht="3" customHeight="1" x14ac:dyDescent="0.2">
      <c r="A53" s="1300"/>
      <c r="B53" s="2016"/>
      <c r="C53" s="1304"/>
      <c r="D53" s="1303"/>
    </row>
    <row r="54" spans="1:4" x14ac:dyDescent="0.2">
      <c r="A54" s="1300"/>
      <c r="B54" s="1954"/>
      <c r="C54" s="1304">
        <f>C52+1</f>
        <v>16</v>
      </c>
      <c r="D54" s="1303" t="s">
        <v>1423</v>
      </c>
    </row>
    <row r="55" spans="1:4" ht="3" customHeight="1" x14ac:dyDescent="0.2">
      <c r="A55" s="1300"/>
      <c r="B55" s="2016"/>
      <c r="C55" s="1304"/>
      <c r="D55" s="1303"/>
    </row>
    <row r="56" spans="1:4" x14ac:dyDescent="0.2">
      <c r="A56" s="1300"/>
      <c r="B56" s="1954"/>
      <c r="C56" s="1304">
        <f>C54+1</f>
        <v>17</v>
      </c>
      <c r="D56" s="1306" t="s">
        <v>1752</v>
      </c>
    </row>
    <row r="57" spans="1:4" ht="10.5" customHeight="1" x14ac:dyDescent="0.2">
      <c r="A57" s="1300"/>
      <c r="D57" s="1303" t="s">
        <v>2049</v>
      </c>
    </row>
    <row r="58" spans="1:4" x14ac:dyDescent="0.2">
      <c r="A58" s="1300"/>
      <c r="C58" s="1956"/>
      <c r="D58" s="1303" t="s">
        <v>1422</v>
      </c>
    </row>
    <row r="59" spans="1:4" ht="10.5" customHeight="1" x14ac:dyDescent="0.2">
      <c r="A59" s="1300"/>
      <c r="D59" s="1306" t="s">
        <v>1421</v>
      </c>
    </row>
    <row r="60" spans="1:4" ht="10.5" customHeight="1" x14ac:dyDescent="0.2">
      <c r="A60" s="1300"/>
      <c r="D60" s="2100" t="s">
        <v>2090</v>
      </c>
    </row>
    <row r="61" spans="1:4" ht="10.5" customHeight="1" x14ac:dyDescent="0.2">
      <c r="A61" s="1300"/>
      <c r="C61" s="1956"/>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0" t="s">
        <v>2089</v>
      </c>
    </row>
    <row r="65" spans="1:4" x14ac:dyDescent="0.2">
      <c r="A65" s="1300"/>
      <c r="C65" s="1956"/>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0" t="s">
        <v>2089</v>
      </c>
    </row>
    <row r="69" spans="1:4" ht="10.5" customHeight="1" x14ac:dyDescent="0.2">
      <c r="A69" s="1300"/>
      <c r="C69" s="1956"/>
      <c r="D69" s="1303" t="s">
        <v>1416</v>
      </c>
    </row>
    <row r="70" spans="1:4" ht="10.5" customHeight="1" x14ac:dyDescent="0.2">
      <c r="A70" s="1300"/>
      <c r="D70" s="1318" t="s">
        <v>1415</v>
      </c>
    </row>
    <row r="71" spans="1:4" ht="3" customHeight="1" x14ac:dyDescent="0.2">
      <c r="A71" s="1300"/>
      <c r="D71" s="1306"/>
    </row>
    <row r="72" spans="1:4" x14ac:dyDescent="0.2">
      <c r="A72" s="1300"/>
      <c r="B72" s="1954"/>
      <c r="C72" s="1304">
        <f>C56+1</f>
        <v>18</v>
      </c>
      <c r="D72" s="1308" t="s">
        <v>1414</v>
      </c>
    </row>
    <row r="73" spans="1:4" ht="3" customHeight="1" x14ac:dyDescent="0.2">
      <c r="A73" s="1300"/>
      <c r="B73" s="2016"/>
      <c r="C73" s="1304"/>
      <c r="D73" s="1308"/>
    </row>
    <row r="74" spans="1:4" x14ac:dyDescent="0.2">
      <c r="A74" s="1300"/>
      <c r="B74" s="1954"/>
      <c r="C74" s="1304">
        <f>C72+1</f>
        <v>19</v>
      </c>
      <c r="D74" s="1303" t="s">
        <v>1413</v>
      </c>
    </row>
    <row r="75" spans="1:4" ht="3" customHeight="1" x14ac:dyDescent="0.2">
      <c r="A75" s="1300"/>
      <c r="B75" s="2016"/>
      <c r="C75" s="1304"/>
      <c r="D75" s="1303"/>
    </row>
    <row r="76" spans="1:4" x14ac:dyDescent="0.2">
      <c r="A76" s="1300"/>
      <c r="B76" s="1954"/>
      <c r="C76" s="1304">
        <f>C74+1</f>
        <v>20</v>
      </c>
      <c r="D76" s="1316" t="s">
        <v>1412</v>
      </c>
    </row>
    <row r="77" spans="1:4" ht="3" customHeight="1" x14ac:dyDescent="0.2">
      <c r="A77" s="1300"/>
      <c r="B77" s="2016"/>
      <c r="C77" s="1304"/>
      <c r="D77" s="1316"/>
    </row>
    <row r="78" spans="1:4" x14ac:dyDescent="0.2">
      <c r="A78" s="1300"/>
      <c r="B78" s="1954"/>
      <c r="C78" s="1304">
        <f>C76+1</f>
        <v>21</v>
      </c>
      <c r="D78" s="1306" t="s">
        <v>1411</v>
      </c>
    </row>
    <row r="79" spans="1:4" ht="3" customHeight="1" x14ac:dyDescent="0.2">
      <c r="A79" s="1300"/>
      <c r="B79" s="2016"/>
      <c r="C79" s="1304"/>
      <c r="D79" s="1306"/>
    </row>
    <row r="80" spans="1:4" x14ac:dyDescent="0.2">
      <c r="A80" s="1300"/>
      <c r="B80" s="1954"/>
      <c r="C80" s="1304">
        <f>C78+1</f>
        <v>22</v>
      </c>
      <c r="D80" s="1317" t="s">
        <v>1410</v>
      </c>
    </row>
    <row r="81" spans="1:4" ht="3" customHeight="1" x14ac:dyDescent="0.2">
      <c r="A81" s="1300"/>
      <c r="B81" s="2016"/>
      <c r="C81" s="1304"/>
      <c r="D81" s="1317"/>
    </row>
    <row r="82" spans="1:4" x14ac:dyDescent="0.2">
      <c r="A82" s="1300"/>
      <c r="B82" s="1954"/>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4"/>
      <c r="C85" s="1304">
        <f>C82+1</f>
        <v>24</v>
      </c>
      <c r="D85" s="1303" t="s">
        <v>1408</v>
      </c>
    </row>
    <row r="86" spans="1:4" ht="3" customHeight="1" x14ac:dyDescent="0.2">
      <c r="A86" s="1300"/>
      <c r="B86" s="2016"/>
      <c r="C86" s="1304"/>
      <c r="D86" s="1303"/>
    </row>
    <row r="87" spans="1:4" x14ac:dyDescent="0.2">
      <c r="A87" s="1300"/>
      <c r="B87" s="1954"/>
      <c r="C87" s="1304">
        <f>C85+1</f>
        <v>25</v>
      </c>
      <c r="D87" s="1303" t="s">
        <v>1407</v>
      </c>
    </row>
    <row r="88" spans="1:4" ht="3" customHeight="1" x14ac:dyDescent="0.2">
      <c r="A88" s="1300"/>
      <c r="B88" s="2016"/>
      <c r="C88" s="1304"/>
      <c r="D88" s="1303"/>
    </row>
    <row r="89" spans="1:4" x14ac:dyDescent="0.2">
      <c r="A89" s="1300"/>
      <c r="B89" s="1954"/>
      <c r="C89" s="1304">
        <f>C87+1</f>
        <v>26</v>
      </c>
      <c r="D89" s="1303" t="s">
        <v>1406</v>
      </c>
    </row>
    <row r="90" spans="1:4" ht="3" customHeight="1" x14ac:dyDescent="0.2">
      <c r="A90" s="1300"/>
      <c r="B90" s="2016"/>
      <c r="C90" s="1304"/>
      <c r="D90" s="1303"/>
    </row>
    <row r="91" spans="1:4" x14ac:dyDescent="0.2">
      <c r="A91" s="1300"/>
      <c r="B91" s="1954"/>
      <c r="C91" s="1304">
        <f>C89+1</f>
        <v>27</v>
      </c>
      <c r="D91" s="1303" t="s">
        <v>2052</v>
      </c>
    </row>
    <row r="92" spans="1:4" x14ac:dyDescent="0.2">
      <c r="A92" s="1300"/>
      <c r="B92" s="1309"/>
      <c r="C92" s="1956"/>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4"/>
      <c r="C96" s="1304">
        <f>C91+1</f>
        <v>28</v>
      </c>
      <c r="D96" s="1303" t="s">
        <v>2054</v>
      </c>
    </row>
    <row r="97" spans="1:4" ht="3" customHeight="1" x14ac:dyDescent="0.2">
      <c r="A97" s="1300"/>
      <c r="B97" s="2016"/>
      <c r="C97" s="1304"/>
      <c r="D97" s="1303"/>
    </row>
    <row r="98" spans="1:4" x14ac:dyDescent="0.2">
      <c r="A98" s="1300"/>
      <c r="B98" s="1954"/>
      <c r="C98" s="1304">
        <f>C96+1</f>
        <v>29</v>
      </c>
      <c r="D98" s="1312" t="s">
        <v>1404</v>
      </c>
    </row>
    <row r="99" spans="1:4" ht="3" customHeight="1" x14ac:dyDescent="0.2">
      <c r="A99" s="1300"/>
      <c r="B99" s="2016"/>
      <c r="C99" s="1304"/>
      <c r="D99" s="1312"/>
    </row>
    <row r="100" spans="1:4" x14ac:dyDescent="0.2">
      <c r="A100" s="1300"/>
      <c r="B100" s="1954"/>
      <c r="C100" s="1304">
        <f>C98+1</f>
        <v>30</v>
      </c>
      <c r="D100" s="1303" t="s">
        <v>2055</v>
      </c>
    </row>
    <row r="101" spans="1:4" ht="3" customHeight="1" x14ac:dyDescent="0.2">
      <c r="A101" s="1300"/>
      <c r="B101" s="2016"/>
      <c r="C101" s="1304"/>
      <c r="D101" s="2018"/>
    </row>
    <row r="102" spans="1:4" x14ac:dyDescent="0.2">
      <c r="A102" s="1300"/>
      <c r="B102" s="1954"/>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4"/>
      <c r="C106" s="1304">
        <f>C102+1</f>
        <v>32</v>
      </c>
      <c r="D106" s="1306" t="s">
        <v>2057</v>
      </c>
    </row>
    <row r="107" spans="1:4" ht="3" customHeight="1" x14ac:dyDescent="0.2">
      <c r="A107" s="1300"/>
      <c r="B107" s="2016"/>
      <c r="C107" s="1304"/>
      <c r="D107" s="1306"/>
    </row>
    <row r="108" spans="1:4" x14ac:dyDescent="0.2">
      <c r="A108" s="1300"/>
      <c r="B108" s="1954"/>
      <c r="C108" s="1304">
        <v>33</v>
      </c>
      <c r="D108" s="1306" t="s">
        <v>1402</v>
      </c>
    </row>
    <row r="109" spans="1:4" ht="3" customHeight="1" x14ac:dyDescent="0.2">
      <c r="A109" s="1300"/>
      <c r="B109" s="2016"/>
      <c r="C109" s="1304"/>
      <c r="D109" s="1306"/>
    </row>
    <row r="110" spans="1:4" x14ac:dyDescent="0.2">
      <c r="A110" s="1300"/>
      <c r="B110" s="1954"/>
      <c r="C110" s="1304">
        <f>C108+1</f>
        <v>34</v>
      </c>
      <c r="D110" s="1306" t="s">
        <v>1401</v>
      </c>
    </row>
    <row r="111" spans="1:4" ht="3" customHeight="1" x14ac:dyDescent="0.2">
      <c r="A111" s="1300"/>
      <c r="B111" s="2016"/>
      <c r="C111" s="1304"/>
      <c r="D111" s="1306"/>
    </row>
    <row r="112" spans="1:4" x14ac:dyDescent="0.2">
      <c r="A112" s="1300"/>
      <c r="B112" s="1954"/>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4"/>
      <c r="C115" s="1304">
        <f>C112+1</f>
        <v>36</v>
      </c>
      <c r="D115" s="1303" t="s">
        <v>1398</v>
      </c>
    </row>
    <row r="116" spans="1:4" ht="3" customHeight="1" x14ac:dyDescent="0.2">
      <c r="A116" s="1300"/>
      <c r="B116" s="2016"/>
      <c r="C116" s="1304"/>
      <c r="D116" s="1303"/>
    </row>
    <row r="117" spans="1:4" x14ac:dyDescent="0.2">
      <c r="A117" s="1300"/>
      <c r="B117" s="1954"/>
      <c r="C117" s="1304">
        <f>C115+1</f>
        <v>37</v>
      </c>
      <c r="D117" s="1303" t="s">
        <v>1754</v>
      </c>
    </row>
    <row r="118" spans="1:4" ht="3" customHeight="1" x14ac:dyDescent="0.2">
      <c r="A118" s="1300"/>
      <c r="B118" s="2016"/>
      <c r="C118" s="1304"/>
      <c r="D118" s="1303"/>
    </row>
    <row r="119" spans="1:4" x14ac:dyDescent="0.2">
      <c r="A119" s="1300"/>
      <c r="B119" s="195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1" t="str">
        <f>'Single Audit Cover'!A7</f>
        <v>Rantoul Twp HSD 193</v>
      </c>
      <c r="B1" s="2521"/>
      <c r="C1" s="2521"/>
      <c r="D1" s="2521"/>
      <c r="E1" s="2521"/>
    </row>
    <row r="2" spans="1:5" x14ac:dyDescent="0.2">
      <c r="A2" s="2522">
        <f>'Single Audit Cover'!E7</f>
        <v>9010193017</v>
      </c>
      <c r="B2" s="2522"/>
      <c r="C2" s="2522"/>
      <c r="D2" s="2522"/>
      <c r="E2" s="2522"/>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905325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27606</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-14508</v>
      </c>
    </row>
    <row r="19" spans="1:4" ht="13.5" thickBot="1" x14ac:dyDescent="0.25">
      <c r="A19" s="2022" t="s">
        <v>1452</v>
      </c>
      <c r="D19" s="1343">
        <f>SUM(D10:D17)</f>
        <v>918423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3"/>
      <c r="B24" s="2524"/>
      <c r="D24" s="1336"/>
    </row>
    <row r="25" spans="1:4" x14ac:dyDescent="0.2">
      <c r="A25" s="2519"/>
      <c r="B25" s="2520"/>
      <c r="D25" s="1336"/>
    </row>
    <row r="26" spans="1:4" x14ac:dyDescent="0.2">
      <c r="A26" s="2519"/>
      <c r="B26" s="2520"/>
      <c r="D26" s="1336"/>
    </row>
    <row r="27" spans="1:4" x14ac:dyDescent="0.2">
      <c r="A27" s="2519"/>
      <c r="B27" s="2520"/>
      <c r="D27" s="1336"/>
    </row>
    <row r="28" spans="1:4" x14ac:dyDescent="0.2">
      <c r="A28" s="2519"/>
      <c r="B28" s="2520"/>
      <c r="D28" s="1336"/>
    </row>
    <row r="29" spans="1:4" x14ac:dyDescent="0.2">
      <c r="A29" s="2519"/>
      <c r="B29" s="2520"/>
      <c r="D29" s="1336"/>
    </row>
    <row r="30" spans="1:4" x14ac:dyDescent="0.2">
      <c r="A30" s="2519"/>
      <c r="B30" s="2520"/>
      <c r="D30" s="1336"/>
    </row>
    <row r="32" spans="1:4" x14ac:dyDescent="0.2">
      <c r="A32" s="1338" t="s">
        <v>1450</v>
      </c>
      <c r="D32" s="1341">
        <f>SUM(D19:D30)</f>
        <v>918423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19"/>
      <c r="B40" s="2520"/>
      <c r="D40" s="1336"/>
    </row>
    <row r="41" spans="1:4" x14ac:dyDescent="0.2">
      <c r="A41" s="2519"/>
      <c r="B41" s="2520"/>
      <c r="D41" s="1335"/>
    </row>
    <row r="42" spans="1:4" x14ac:dyDescent="0.2">
      <c r="A42" s="2519"/>
      <c r="B42" s="2520"/>
      <c r="D42" s="1335"/>
    </row>
    <row r="43" spans="1:4" x14ac:dyDescent="0.2">
      <c r="A43" s="2519"/>
      <c r="B43" s="2520"/>
      <c r="D43" s="1335"/>
    </row>
    <row r="44" spans="1:4" x14ac:dyDescent="0.2">
      <c r="A44" s="2519"/>
      <c r="B44" s="2520"/>
      <c r="D44" s="1335"/>
    </row>
    <row r="45" spans="1:4" x14ac:dyDescent="0.2">
      <c r="A45" s="2519"/>
      <c r="B45" s="2520"/>
      <c r="D45" s="1335"/>
    </row>
    <row r="47" spans="1:4" x14ac:dyDescent="0.2">
      <c r="B47" s="1334" t="s">
        <v>1444</v>
      </c>
      <c r="C47" s="1334"/>
      <c r="D47" s="1914">
        <f>SUM(D35:D45)</f>
        <v>0</v>
      </c>
    </row>
    <row r="49" spans="2:4" x14ac:dyDescent="0.2">
      <c r="B49" s="1334" t="s">
        <v>1443</v>
      </c>
      <c r="C49" s="1334"/>
      <c r="D49" s="1914">
        <f>D32-D47</f>
        <v>918423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6" t="str">
        <f>'Single Audit Cover'!A7</f>
        <v>Rantoul Twp HSD 193</v>
      </c>
      <c r="B1" s="2527"/>
      <c r="C1" s="2527"/>
      <c r="D1" s="2527"/>
      <c r="E1" s="1411"/>
    </row>
    <row r="2" spans="1:7" ht="13.5" customHeight="1" x14ac:dyDescent="0.2">
      <c r="A2" s="2528">
        <f>'Single Audit Cover'!E7</f>
        <v>9010193017</v>
      </c>
      <c r="B2" s="2529"/>
      <c r="C2" s="2529"/>
      <c r="D2" s="2529"/>
      <c r="E2" s="1401"/>
    </row>
    <row r="3" spans="1:7" ht="15.75" customHeight="1" x14ac:dyDescent="0.25">
      <c r="A3" s="2530" t="s">
        <v>1494</v>
      </c>
      <c r="B3" s="2531"/>
      <c r="C3" s="2531"/>
      <c r="D3" s="2531"/>
      <c r="E3" s="1410"/>
    </row>
    <row r="4" spans="1:7" ht="13.5" customHeight="1" x14ac:dyDescent="0.25">
      <c r="A4" s="2532" t="str">
        <f>'Single Audit Cover'!A4</f>
        <v>Year Ending June 30, 2017</v>
      </c>
      <c r="B4" s="2533"/>
      <c r="C4" s="2533"/>
      <c r="D4" s="2533"/>
      <c r="E4" s="1410"/>
    </row>
    <row r="5" spans="1:7" ht="8.25" customHeight="1" x14ac:dyDescent="0.2">
      <c r="C5" s="1350"/>
      <c r="D5" s="1350"/>
    </row>
    <row r="6" spans="1:7" ht="13.5" customHeight="1" x14ac:dyDescent="0.2">
      <c r="A6" s="1342" t="s">
        <v>1845</v>
      </c>
      <c r="C6" s="1350"/>
      <c r="D6" s="1350"/>
    </row>
    <row r="7" spans="1:7" ht="60.95" customHeight="1" x14ac:dyDescent="0.2">
      <c r="A7" s="2525" t="s">
        <v>1900</v>
      </c>
      <c r="B7" s="2525"/>
      <c r="C7" s="2525"/>
      <c r="D7" s="2525"/>
      <c r="E7" s="2525"/>
      <c r="F7" s="2525"/>
    </row>
    <row r="8" spans="1:7" ht="12" customHeight="1" x14ac:dyDescent="0.2">
      <c r="A8" s="1342"/>
      <c r="B8" s="2004"/>
      <c r="C8" s="2004"/>
      <c r="D8" s="2004"/>
      <c r="E8" s="1409"/>
    </row>
    <row r="9" spans="1:7" ht="15" customHeight="1" x14ac:dyDescent="0.2">
      <c r="A9" s="1966" t="s">
        <v>1935</v>
      </c>
      <c r="B9" s="1970"/>
      <c r="C9" s="1970"/>
      <c r="D9" s="1970"/>
      <c r="E9" s="1971"/>
      <c r="F9" s="1969"/>
      <c r="G9" s="1969"/>
    </row>
    <row r="10" spans="1:7" ht="15" customHeight="1" x14ac:dyDescent="0.2">
      <c r="A10" s="2045" t="s">
        <v>1936</v>
      </c>
      <c r="B10" s="1972"/>
      <c r="C10" s="1973"/>
      <c r="D10" s="1972" t="s">
        <v>1937</v>
      </c>
      <c r="E10" s="1973"/>
      <c r="F10" s="1972" t="s">
        <v>105</v>
      </c>
      <c r="G10" s="1969"/>
    </row>
    <row r="11" spans="1:7" ht="12" customHeight="1" x14ac:dyDescent="0.2">
      <c r="A11" s="2045"/>
      <c r="B11" s="1972"/>
      <c r="C11" s="2046"/>
      <c r="D11" s="1972"/>
      <c r="E11" s="2046"/>
      <c r="F11" s="1972"/>
      <c r="G11" s="1969"/>
    </row>
    <row r="12" spans="1:7" x14ac:dyDescent="0.2">
      <c r="A12" s="1342" t="s">
        <v>2068</v>
      </c>
      <c r="C12" s="1338"/>
      <c r="D12" s="1338"/>
    </row>
    <row r="13" spans="1:7" ht="15" customHeight="1" x14ac:dyDescent="0.2">
      <c r="A13" s="2525" t="s">
        <v>1846</v>
      </c>
      <c r="B13" s="2525"/>
      <c r="C13" s="2525"/>
      <c r="D13" s="2525"/>
      <c r="E13" s="2525"/>
      <c r="F13" s="2525"/>
    </row>
    <row r="14" spans="1:7" ht="9.75" customHeight="1" x14ac:dyDescent="0.2">
      <c r="C14" s="1338"/>
      <c r="D14" s="1338"/>
    </row>
    <row r="15" spans="1:7" ht="13.5" customHeight="1" x14ac:dyDescent="0.2">
      <c r="C15" s="1736" t="s">
        <v>1493</v>
      </c>
      <c r="D15" s="2535" t="s">
        <v>1492</v>
      </c>
      <c r="E15" s="2535"/>
      <c r="F15" s="2535"/>
    </row>
    <row r="16" spans="1:7" ht="13.5" customHeight="1" x14ac:dyDescent="0.2">
      <c r="A16" s="1370"/>
      <c r="B16" s="1342" t="s">
        <v>1491</v>
      </c>
      <c r="C16" s="1736" t="s">
        <v>1490</v>
      </c>
      <c r="D16" s="2536" t="s">
        <v>2069</v>
      </c>
      <c r="E16" s="2536"/>
      <c r="F16" s="2536"/>
    </row>
    <row r="17" spans="1:6" ht="20.45" customHeight="1" x14ac:dyDescent="0.2">
      <c r="A17" s="2047"/>
      <c r="B17" s="2048"/>
      <c r="C17" s="1961"/>
      <c r="D17" s="2534"/>
      <c r="E17" s="2534"/>
      <c r="F17" s="2534"/>
    </row>
    <row r="18" spans="1:6" ht="20.65" customHeight="1" x14ac:dyDescent="0.2">
      <c r="A18" s="2047"/>
      <c r="B18" s="2048"/>
      <c r="C18" s="1961"/>
      <c r="D18" s="2534"/>
      <c r="E18" s="2534"/>
      <c r="F18" s="2534"/>
    </row>
    <row r="19" spans="1:6" ht="20.65" customHeight="1" x14ac:dyDescent="0.2">
      <c r="A19" s="2047"/>
      <c r="B19" s="2048"/>
      <c r="C19" s="1961"/>
      <c r="D19" s="2534"/>
      <c r="E19" s="2534"/>
      <c r="F19" s="2534"/>
    </row>
    <row r="20" spans="1:6" ht="20.65" customHeight="1" x14ac:dyDescent="0.2">
      <c r="A20" s="2047"/>
      <c r="B20" s="2048"/>
      <c r="C20" s="1961"/>
      <c r="D20" s="2534"/>
      <c r="E20" s="2534"/>
      <c r="F20" s="2534"/>
    </row>
    <row r="21" spans="1:6" ht="20.65" customHeight="1" x14ac:dyDescent="0.2">
      <c r="A21" s="2047"/>
      <c r="B21" s="2048"/>
      <c r="C21" s="1961"/>
      <c r="D21" s="2534"/>
      <c r="E21" s="2534"/>
      <c r="F21" s="2534"/>
    </row>
    <row r="22" spans="1:6" ht="20.65" customHeight="1" x14ac:dyDescent="0.2">
      <c r="A22" s="2047"/>
      <c r="B22" s="2048"/>
      <c r="C22" s="1961"/>
      <c r="D22" s="2534"/>
      <c r="E22" s="2534"/>
      <c r="F22" s="2534"/>
    </row>
    <row r="23" spans="1:6" ht="20.65" customHeight="1" x14ac:dyDescent="0.2">
      <c r="A23" s="2047"/>
      <c r="B23" s="2048"/>
      <c r="C23" s="1961"/>
      <c r="D23" s="2534"/>
      <c r="E23" s="2534"/>
      <c r="F23" s="2534"/>
    </row>
    <row r="24" spans="1:6" ht="20.65" customHeight="1" x14ac:dyDescent="0.2">
      <c r="A24" s="2047"/>
      <c r="B24" s="2048"/>
      <c r="C24" s="1961"/>
      <c r="D24" s="2534"/>
      <c r="E24" s="2534"/>
      <c r="F24" s="2534"/>
    </row>
    <row r="25" spans="1:6" ht="20.65" customHeight="1" x14ac:dyDescent="0.2">
      <c r="A25" s="2047"/>
      <c r="B25" s="2048"/>
      <c r="C25" s="1961"/>
      <c r="D25" s="2534"/>
      <c r="E25" s="2534"/>
      <c r="F25" s="2534"/>
    </row>
    <row r="26" spans="1:6" ht="20.65" customHeight="1" x14ac:dyDescent="0.2">
      <c r="A26" s="2047"/>
      <c r="B26" s="2048"/>
      <c r="C26" s="1961"/>
      <c r="D26" s="2534"/>
      <c r="E26" s="2534"/>
      <c r="F26" s="2534"/>
    </row>
    <row r="27" spans="1:6" ht="20.65" customHeight="1" x14ac:dyDescent="0.2">
      <c r="A27" s="2047"/>
      <c r="B27" s="2048"/>
      <c r="C27" s="1961"/>
      <c r="D27" s="2534"/>
      <c r="E27" s="2534"/>
      <c r="F27" s="2534"/>
    </row>
    <row r="28" spans="1:6" ht="20.65" customHeight="1" x14ac:dyDescent="0.2">
      <c r="A28" s="2047"/>
      <c r="B28" s="2048"/>
      <c r="C28" s="1961"/>
      <c r="D28" s="2534"/>
      <c r="E28" s="2534"/>
      <c r="F28" s="2534"/>
    </row>
    <row r="29" spans="1:6" ht="20.65" customHeight="1" x14ac:dyDescent="0.2">
      <c r="A29" s="2047"/>
      <c r="B29" s="2048"/>
      <c r="C29" s="1961"/>
      <c r="D29" s="2534"/>
      <c r="E29" s="2534"/>
      <c r="F29" s="2534"/>
    </row>
    <row r="30" spans="1:6" ht="12" customHeight="1" x14ac:dyDescent="0.2">
      <c r="A30" s="1480"/>
      <c r="B30" s="1672"/>
      <c r="C30" s="1673"/>
      <c r="D30" s="1674"/>
      <c r="E30" s="1405"/>
    </row>
    <row r="31" spans="1:6" ht="12" customHeight="1" x14ac:dyDescent="0.2">
      <c r="A31" s="1737" t="s">
        <v>1938</v>
      </c>
      <c r="B31" s="1672"/>
      <c r="C31" s="1673"/>
      <c r="D31" s="1674"/>
      <c r="E31" s="1405"/>
    </row>
    <row r="32" spans="1:6" ht="30" customHeight="1" x14ac:dyDescent="0.2">
      <c r="A32" s="2538" t="s">
        <v>2070</v>
      </c>
      <c r="B32" s="2538"/>
      <c r="C32" s="2538"/>
      <c r="D32" s="2538"/>
      <c r="E32" s="2538"/>
      <c r="F32" s="2538"/>
    </row>
    <row r="33" spans="1:6" ht="13.5" customHeight="1" x14ac:dyDescent="0.2">
      <c r="A33" s="1480" t="s">
        <v>1755</v>
      </c>
      <c r="B33" s="1672"/>
      <c r="C33" s="1675">
        <v>0</v>
      </c>
      <c r="D33" s="1674"/>
      <c r="E33" s="1405"/>
    </row>
    <row r="34" spans="1:6" ht="13.5" customHeight="1" x14ac:dyDescent="0.2">
      <c r="A34" s="1480" t="s">
        <v>1756</v>
      </c>
      <c r="B34" s="1672"/>
      <c r="C34" s="1676">
        <v>0</v>
      </c>
      <c r="D34" s="1674" t="s">
        <v>2071</v>
      </c>
      <c r="E34" s="2539">
        <f>+C33+C34</f>
        <v>0</v>
      </c>
      <c r="F34" s="2540"/>
    </row>
    <row r="35" spans="1:6" ht="12" customHeight="1" x14ac:dyDescent="0.2">
      <c r="A35" s="1480"/>
      <c r="B35" s="1672"/>
      <c r="C35" s="2049"/>
      <c r="D35" s="1674"/>
      <c r="E35" s="2050"/>
      <c r="F35" s="1406"/>
    </row>
    <row r="36" spans="1:6" ht="13.5" customHeight="1" x14ac:dyDescent="0.2">
      <c r="A36" s="1737" t="s">
        <v>1939</v>
      </c>
      <c r="B36" s="1672"/>
      <c r="C36" s="1673"/>
      <c r="D36" s="1674"/>
      <c r="E36" s="1405"/>
    </row>
    <row r="37" spans="1:6" ht="14.25" customHeight="1" x14ac:dyDescent="0.2">
      <c r="A37" s="1480" t="s">
        <v>1844</v>
      </c>
      <c r="B37" s="1672"/>
      <c r="C37" s="1677"/>
      <c r="D37" s="1674"/>
      <c r="E37" s="1405"/>
    </row>
    <row r="38" spans="1:6" ht="14.25" customHeight="1" x14ac:dyDescent="0.2">
      <c r="A38" s="1480"/>
      <c r="B38" s="1672" t="s">
        <v>1757</v>
      </c>
      <c r="C38" s="1678"/>
      <c r="D38" s="1674"/>
      <c r="E38" s="1405"/>
    </row>
    <row r="39" spans="1:6" ht="14.25" customHeight="1" x14ac:dyDescent="0.2">
      <c r="A39" s="1480"/>
      <c r="B39" s="1672" t="s">
        <v>1758</v>
      </c>
      <c r="C39" s="1678"/>
      <c r="D39" s="1674"/>
      <c r="E39" s="1405"/>
    </row>
    <row r="40" spans="1:6" ht="14.25" customHeight="1" x14ac:dyDescent="0.2">
      <c r="A40" s="1480"/>
      <c r="B40" s="1672" t="s">
        <v>1759</v>
      </c>
      <c r="C40" s="1678"/>
      <c r="D40" s="1674"/>
      <c r="E40" s="1405"/>
    </row>
    <row r="41" spans="1:6" ht="14.25" customHeight="1" x14ac:dyDescent="0.2">
      <c r="A41" s="1480"/>
      <c r="B41" s="1672" t="s">
        <v>1760</v>
      </c>
      <c r="C41" s="1678"/>
      <c r="D41" s="1674"/>
      <c r="E41" s="1405"/>
    </row>
    <row r="42" spans="1:6" ht="14.25" customHeight="1" x14ac:dyDescent="0.2">
      <c r="A42" s="1480" t="s">
        <v>1761</v>
      </c>
      <c r="B42" s="1672"/>
      <c r="C42" s="1678"/>
      <c r="D42" s="1674"/>
      <c r="E42" s="1405"/>
    </row>
    <row r="43" spans="1:6" ht="14.25" customHeight="1" x14ac:dyDescent="0.2">
      <c r="A43" s="1480" t="s">
        <v>1762</v>
      </c>
      <c r="B43" s="1672"/>
      <c r="C43" s="1679"/>
      <c r="D43" s="1674"/>
      <c r="E43" s="1405"/>
    </row>
    <row r="44" spans="1:6" ht="14.25" customHeight="1" x14ac:dyDescent="0.2">
      <c r="A44" s="1480"/>
      <c r="B44" s="1672"/>
      <c r="C44" s="1677" t="s">
        <v>1763</v>
      </c>
      <c r="D44" s="1674"/>
      <c r="E44" s="1405"/>
    </row>
    <row r="45" spans="1:6" ht="13.5" customHeight="1" x14ac:dyDescent="0.2">
      <c r="B45" s="1404"/>
      <c r="C45" s="1403"/>
      <c r="D45" s="1403"/>
    </row>
    <row r="46" spans="1:6" x14ac:dyDescent="0.2">
      <c r="A46" s="1680" t="s">
        <v>2072</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41" t="s">
        <v>2073</v>
      </c>
      <c r="C49" s="2541"/>
      <c r="D49" s="2541"/>
      <c r="E49" s="1401"/>
    </row>
    <row r="50" spans="1:5" s="1355" customFormat="1" ht="3.75" customHeight="1" x14ac:dyDescent="0.2">
      <c r="A50" s="1402"/>
      <c r="B50" s="2053"/>
      <c r="C50" s="2053"/>
      <c r="D50" s="2053"/>
      <c r="E50" s="1401"/>
    </row>
    <row r="51" spans="1:5" s="1355" customFormat="1" ht="20.25" customHeight="1" x14ac:dyDescent="0.2">
      <c r="A51" s="1400">
        <v>6</v>
      </c>
      <c r="B51" s="2537" t="s">
        <v>1941</v>
      </c>
      <c r="C51" s="2537"/>
      <c r="D51" s="2537"/>
    </row>
    <row r="52" spans="1:5" ht="14.25" customHeight="1" x14ac:dyDescent="0.2">
      <c r="A52" s="1400"/>
      <c r="B52" s="2537"/>
      <c r="C52" s="2537"/>
      <c r="D52" s="253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2" t="str">
        <f>'Single Audit Cover'!A7</f>
        <v>Rantoul Twp HSD 193</v>
      </c>
      <c r="C1" s="2543"/>
      <c r="D1" s="2543"/>
      <c r="E1" s="2543"/>
      <c r="F1" s="2543"/>
      <c r="G1" s="2543"/>
      <c r="H1" s="2543"/>
      <c r="I1" s="2543"/>
      <c r="J1" s="2543"/>
      <c r="K1" s="2543"/>
      <c r="L1" s="2543"/>
      <c r="M1" s="2543"/>
    </row>
    <row r="2" spans="2:14" ht="15" x14ac:dyDescent="0.2">
      <c r="B2" s="2544">
        <f>'Single Audit Cover'!E7</f>
        <v>9010193017</v>
      </c>
      <c r="C2" s="2544"/>
      <c r="D2" s="2544"/>
      <c r="E2" s="2544"/>
      <c r="F2" s="2544"/>
      <c r="G2" s="2544"/>
      <c r="H2" s="2544"/>
      <c r="I2" s="2544"/>
      <c r="J2" s="2544"/>
      <c r="K2" s="2544"/>
      <c r="L2" s="2544"/>
      <c r="M2" s="2544"/>
      <c r="N2" s="1399"/>
    </row>
    <row r="3" spans="2:14" ht="15" x14ac:dyDescent="0.2">
      <c r="B3" s="2545" t="s">
        <v>1432</v>
      </c>
      <c r="C3" s="2545"/>
      <c r="D3" s="2545"/>
      <c r="E3" s="2545"/>
      <c r="F3" s="2545"/>
      <c r="G3" s="2545"/>
      <c r="H3" s="2545"/>
      <c r="I3" s="2545"/>
      <c r="J3" s="2545"/>
      <c r="K3" s="2545"/>
      <c r="L3" s="2545"/>
      <c r="M3" s="2545"/>
      <c r="N3" s="1399"/>
    </row>
    <row r="4" spans="2:14" ht="15" x14ac:dyDescent="0.2">
      <c r="B4" s="2546" t="str">
        <f>'[1]Single Audit Cover'!A4</f>
        <v>Year Ending June 30, 2017</v>
      </c>
      <c r="C4" s="2546"/>
      <c r="D4" s="2546"/>
      <c r="E4" s="2546"/>
      <c r="F4" s="2546"/>
      <c r="G4" s="2546"/>
      <c r="H4" s="2546"/>
      <c r="I4" s="2546"/>
      <c r="J4" s="2546"/>
      <c r="K4" s="2546"/>
      <c r="L4" s="2546"/>
      <c r="M4" s="2546"/>
      <c r="N4" s="1399"/>
    </row>
    <row r="6" spans="2:14" x14ac:dyDescent="0.2">
      <c r="B6" s="1398"/>
      <c r="C6" s="1397"/>
      <c r="D6" s="2023" t="s">
        <v>1488</v>
      </c>
      <c r="E6" s="2024" t="s">
        <v>607</v>
      </c>
      <c r="F6" s="2025"/>
      <c r="G6" s="1396" t="s">
        <v>1487</v>
      </c>
      <c r="H6" s="2024"/>
      <c r="I6" s="2024"/>
      <c r="J6" s="2024"/>
      <c r="K6" s="1395"/>
      <c r="L6" s="1394"/>
      <c r="M6" s="2026"/>
    </row>
    <row r="7" spans="2:14" x14ac:dyDescent="0.2">
      <c r="B7" s="2027" t="s">
        <v>2058</v>
      </c>
      <c r="C7" s="1393"/>
      <c r="D7" s="1392"/>
      <c r="E7" s="2028"/>
      <c r="F7" s="2029"/>
      <c r="G7" s="2028"/>
      <c r="H7" s="2030" t="s">
        <v>1484</v>
      </c>
      <c r="I7" s="2028"/>
      <c r="J7" s="2102" t="s">
        <v>1484</v>
      </c>
      <c r="K7" s="1388"/>
      <c r="L7" s="1387" t="s">
        <v>1482</v>
      </c>
      <c r="M7" s="1386"/>
    </row>
    <row r="8" spans="2:14" ht="15.75" x14ac:dyDescent="0.25">
      <c r="B8" s="2031" t="s">
        <v>2059</v>
      </c>
      <c r="C8" s="1393" t="s">
        <v>1486</v>
      </c>
      <c r="D8" s="1392" t="s">
        <v>1485</v>
      </c>
      <c r="E8" s="1391" t="s">
        <v>1484</v>
      </c>
      <c r="F8" s="1390" t="s">
        <v>1484</v>
      </c>
      <c r="G8" s="1389" t="s">
        <v>1484</v>
      </c>
      <c r="H8" s="2030" t="s">
        <v>1859</v>
      </c>
      <c r="I8" s="1388" t="s">
        <v>1484</v>
      </c>
      <c r="J8" s="2102" t="s">
        <v>2060</v>
      </c>
      <c r="K8" s="1388" t="s">
        <v>1483</v>
      </c>
      <c r="L8" s="1387" t="s">
        <v>1478</v>
      </c>
      <c r="M8" s="1386" t="s">
        <v>31</v>
      </c>
    </row>
    <row r="9" spans="2:14" ht="13.5" x14ac:dyDescent="0.2">
      <c r="B9" s="2032" t="s">
        <v>1481</v>
      </c>
      <c r="C9" s="1393" t="s">
        <v>1480</v>
      </c>
      <c r="D9" s="1392" t="s">
        <v>2061</v>
      </c>
      <c r="E9" s="1391" t="s">
        <v>1859</v>
      </c>
      <c r="F9" s="1390" t="s">
        <v>2060</v>
      </c>
      <c r="G9" s="1389" t="s">
        <v>1859</v>
      </c>
      <c r="H9" s="2030" t="s">
        <v>2062</v>
      </c>
      <c r="I9" s="1388" t="s">
        <v>2060</v>
      </c>
      <c r="J9" s="2102" t="s">
        <v>2062</v>
      </c>
      <c r="K9" s="1388" t="s">
        <v>1479</v>
      </c>
      <c r="L9" s="2033" t="s">
        <v>2063</v>
      </c>
      <c r="M9" s="1386"/>
    </row>
    <row r="10" spans="2:14" ht="11.85" customHeight="1" x14ac:dyDescent="0.2">
      <c r="B10" s="2032" t="s">
        <v>1477</v>
      </c>
      <c r="C10" s="1385" t="s">
        <v>1476</v>
      </c>
      <c r="D10" s="1384" t="s">
        <v>1475</v>
      </c>
      <c r="E10" s="1383" t="s">
        <v>1474</v>
      </c>
      <c r="F10" s="1382" t="s">
        <v>1473</v>
      </c>
      <c r="G10" s="1381" t="s">
        <v>1472</v>
      </c>
      <c r="H10" s="2034" t="s">
        <v>1489</v>
      </c>
      <c r="I10" s="1380" t="s">
        <v>1471</v>
      </c>
      <c r="J10" s="2103"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5"/>
      <c r="C28" s="2036"/>
      <c r="D28" s="2037"/>
      <c r="E28" s="2038"/>
      <c r="F28" s="2038"/>
      <c r="G28" s="2038"/>
      <c r="H28" s="2038"/>
      <c r="I28" s="2038"/>
      <c r="J28" s="2038"/>
      <c r="K28" s="2038"/>
      <c r="L28" s="2038"/>
      <c r="M28" s="2038"/>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2" t="s">
        <v>1946</v>
      </c>
      <c r="C32" s="1963"/>
      <c r="D32" s="1964"/>
      <c r="E32" s="1965"/>
      <c r="F32" s="1965"/>
      <c r="G32" s="1965"/>
      <c r="H32" s="1965"/>
      <c r="I32" s="1350"/>
      <c r="J32" s="1350"/>
    </row>
    <row r="33" spans="2:13" x14ac:dyDescent="0.2">
      <c r="B33" s="1966"/>
      <c r="C33" s="1967"/>
      <c r="D33" s="1968"/>
      <c r="E33" s="1969"/>
      <c r="F33" s="1969"/>
      <c r="G33" s="1350"/>
      <c r="H33" s="1350"/>
      <c r="I33" s="1350"/>
      <c r="J33" s="1350"/>
    </row>
    <row r="34" spans="2:13" ht="13.5" customHeight="1" x14ac:dyDescent="0.2">
      <c r="B34" s="1342" t="s">
        <v>1467</v>
      </c>
      <c r="G34" s="1350"/>
      <c r="H34" s="1350"/>
      <c r="I34" s="1350"/>
      <c r="J34" s="1350"/>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4" t="s">
        <v>1940</v>
      </c>
      <c r="C43" s="1358"/>
      <c r="D43" s="1357"/>
      <c r="E43" s="1355"/>
      <c r="F43" s="1355"/>
      <c r="G43" s="1355"/>
      <c r="H43" s="1355"/>
      <c r="I43" s="1355"/>
      <c r="J43" s="1355"/>
      <c r="K43" s="1356"/>
      <c r="L43" s="1356"/>
      <c r="M43" s="1355"/>
    </row>
    <row r="44" spans="2:13" ht="3.95" customHeight="1" x14ac:dyDescent="0.2">
      <c r="B44" s="2044"/>
      <c r="C44" s="1358"/>
      <c r="D44" s="1357"/>
      <c r="E44" s="1355"/>
      <c r="F44" s="1355"/>
      <c r="G44" s="1355"/>
      <c r="H44" s="1355"/>
      <c r="I44" s="1355"/>
      <c r="J44" s="1355"/>
      <c r="K44" s="1356"/>
      <c r="L44" s="1356"/>
      <c r="M44" s="1355"/>
    </row>
    <row r="45" spans="2:13" ht="11.25" customHeight="1" x14ac:dyDescent="0.2">
      <c r="B45" s="1915"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24" sqref="G2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1" t="str">
        <f>'Single Audit Cover'!A7</f>
        <v>Rantoul Twp HSD 193</v>
      </c>
      <c r="C1" s="2552"/>
      <c r="D1" s="2552"/>
      <c r="E1" s="2552"/>
      <c r="F1" s="2552"/>
      <c r="G1" s="2552"/>
      <c r="H1" s="2552"/>
      <c r="I1" s="2552"/>
      <c r="J1" s="1438"/>
    </row>
    <row r="2" spans="2:10" s="1350" customFormat="1" ht="12.75" customHeight="1" x14ac:dyDescent="0.2">
      <c r="B2" s="2553">
        <f>'Single Audit Cover'!E7</f>
        <v>9010193017</v>
      </c>
      <c r="C2" s="2554"/>
      <c r="D2" s="2554"/>
      <c r="E2" s="2554"/>
      <c r="F2" s="2554"/>
      <c r="G2" s="2554"/>
      <c r="H2" s="2554"/>
      <c r="I2" s="2554"/>
      <c r="J2" s="1438"/>
    </row>
    <row r="3" spans="2:10" s="1350" customFormat="1" ht="12.75" customHeight="1" x14ac:dyDescent="0.2">
      <c r="B3" s="2555" t="s">
        <v>1512</v>
      </c>
      <c r="C3" s="2533"/>
      <c r="D3" s="2533"/>
      <c r="E3" s="2533"/>
      <c r="F3" s="2533"/>
      <c r="G3" s="2533"/>
      <c r="H3" s="2533"/>
      <c r="I3" s="2533"/>
      <c r="J3" s="1437"/>
    </row>
    <row r="4" spans="2:10" s="1350" customFormat="1" ht="12.75" customHeight="1" x14ac:dyDescent="0.2">
      <c r="B4" s="2555" t="str">
        <f>'Single Audit Cover'!A4</f>
        <v>Year Ending June 30, 2017</v>
      </c>
      <c r="C4" s="2533"/>
      <c r="D4" s="2533"/>
      <c r="E4" s="2533"/>
      <c r="F4" s="2533"/>
      <c r="G4" s="2533"/>
      <c r="H4" s="2533"/>
      <c r="I4" s="2533"/>
    </row>
    <row r="5" spans="2:10" s="1350" customFormat="1" ht="6.2" customHeight="1" x14ac:dyDescent="0.2">
      <c r="B5" s="1436" t="s">
        <v>1365</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55" t="s">
        <v>1511</v>
      </c>
      <c r="C7" s="2533"/>
      <c r="D7" s="2533"/>
      <c r="E7" s="2533"/>
      <c r="F7" s="2533"/>
      <c r="G7" s="2533"/>
      <c r="H7" s="2533"/>
      <c r="I7" s="2533"/>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6" t="s">
        <v>1360</v>
      </c>
      <c r="D11" s="255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2093</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7"/>
      <c r="F17" s="1305"/>
      <c r="G17" s="2057"/>
      <c r="H17" s="1355"/>
      <c r="I17" s="1355"/>
    </row>
    <row r="18" spans="2:9" s="1350" customFormat="1" ht="12.75" customHeight="1" x14ac:dyDescent="0.2">
      <c r="B18" s="1424" t="s">
        <v>1765</v>
      </c>
      <c r="C18" s="1423"/>
      <c r="D18" s="1422"/>
      <c r="E18" s="1418"/>
      <c r="F18" s="1355" t="s">
        <v>1031</v>
      </c>
      <c r="G18" s="1418" t="s">
        <v>2093</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7"/>
      <c r="F26" s="1305"/>
      <c r="G26" s="2057"/>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7"/>
      <c r="E29" s="2557"/>
      <c r="F29" s="2557"/>
      <c r="G29" s="2557"/>
      <c r="H29" s="2557"/>
      <c r="I29" s="255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58" t="s">
        <v>2075</v>
      </c>
      <c r="C35" s="1419"/>
      <c r="D35" s="1337"/>
    </row>
    <row r="36" spans="2:9" ht="6" customHeight="1" x14ac:dyDescent="0.2">
      <c r="B36" s="2058"/>
      <c r="C36" s="1419"/>
      <c r="D36" s="1337"/>
    </row>
    <row r="37" spans="2:9" ht="17.25" customHeight="1" x14ac:dyDescent="0.2">
      <c r="B37" s="2059" t="s">
        <v>1500</v>
      </c>
      <c r="C37" s="2558" t="s">
        <v>1499</v>
      </c>
      <c r="D37" s="2559"/>
      <c r="E37" s="2559"/>
      <c r="F37" s="2560"/>
      <c r="G37" s="2558" t="s">
        <v>2076</v>
      </c>
      <c r="H37" s="2559"/>
      <c r="I37" s="2560"/>
    </row>
    <row r="38" spans="2:9" ht="16.5" customHeight="1" x14ac:dyDescent="0.2">
      <c r="B38" s="2060"/>
      <c r="C38" s="2547"/>
      <c r="D38" s="2548"/>
      <c r="E38" s="2548"/>
      <c r="F38" s="2549"/>
      <c r="G38" s="2561"/>
      <c r="H38" s="2562"/>
      <c r="I38" s="2563"/>
    </row>
    <row r="39" spans="2:9" ht="16.5" customHeight="1" x14ac:dyDescent="0.2">
      <c r="B39" s="2060"/>
      <c r="C39" s="2547"/>
      <c r="D39" s="2548"/>
      <c r="E39" s="2548"/>
      <c r="F39" s="2549"/>
      <c r="G39" s="2550"/>
      <c r="H39" s="2550"/>
      <c r="I39" s="2550"/>
    </row>
    <row r="40" spans="2:9" ht="16.5" customHeight="1" x14ac:dyDescent="0.2">
      <c r="B40" s="2060"/>
      <c r="C40" s="2547"/>
      <c r="D40" s="2548"/>
      <c r="E40" s="2548"/>
      <c r="F40" s="2549"/>
      <c r="G40" s="2550"/>
      <c r="H40" s="2550"/>
      <c r="I40" s="2550"/>
    </row>
    <row r="41" spans="2:9" ht="16.5" customHeight="1" x14ac:dyDescent="0.2">
      <c r="B41" s="2060"/>
      <c r="C41" s="2547"/>
      <c r="D41" s="2548"/>
      <c r="E41" s="2548"/>
      <c r="F41" s="2549"/>
      <c r="G41" s="2550"/>
      <c r="H41" s="2550"/>
      <c r="I41" s="2550"/>
    </row>
    <row r="42" spans="2:9" ht="16.5" customHeight="1" x14ac:dyDescent="0.2">
      <c r="B42" s="2060"/>
      <c r="C42" s="2547"/>
      <c r="D42" s="2548"/>
      <c r="E42" s="2548"/>
      <c r="F42" s="2549"/>
      <c r="G42" s="2550"/>
      <c r="H42" s="2550"/>
      <c r="I42" s="2550"/>
    </row>
    <row r="43" spans="2:9" ht="16.5" customHeight="1" x14ac:dyDescent="0.2">
      <c r="B43" s="2060"/>
      <c r="C43" s="2564" t="s">
        <v>2077</v>
      </c>
      <c r="D43" s="2565"/>
      <c r="E43" s="2565"/>
      <c r="F43" s="2566"/>
      <c r="G43" s="2567">
        <f>SUM(G38:I42)</f>
        <v>0</v>
      </c>
      <c r="H43" s="2567"/>
      <c r="I43" s="2567"/>
    </row>
    <row r="44" spans="2:9" ht="12.75" customHeight="1" x14ac:dyDescent="0.2"/>
    <row r="45" spans="2:9" ht="12.75" customHeight="1" x14ac:dyDescent="0.2">
      <c r="B45" s="1430" t="s">
        <v>2078</v>
      </c>
      <c r="D45" s="2568">
        <v>0</v>
      </c>
      <c r="E45" s="2569"/>
    </row>
    <row r="46" spans="2:9" ht="5.25" customHeight="1" x14ac:dyDescent="0.2">
      <c r="B46" s="2061"/>
      <c r="D46" s="2062"/>
      <c r="E46" s="2063"/>
    </row>
    <row r="47" spans="2:9" ht="12.75" customHeight="1" x14ac:dyDescent="0.2">
      <c r="B47" s="1355" t="s">
        <v>2079</v>
      </c>
      <c r="C47" s="1355"/>
      <c r="D47" s="2064" t="e">
        <f>+G43/D45</f>
        <v>#DIV/0!</v>
      </c>
      <c r="E47" s="2065"/>
      <c r="F47" s="2066"/>
      <c r="I47" s="2067"/>
    </row>
    <row r="48" spans="2:9" ht="9.9499999999999993" customHeight="1" x14ac:dyDescent="0.2"/>
    <row r="49" spans="1:9" x14ac:dyDescent="0.2">
      <c r="B49" s="1358" t="s">
        <v>1498</v>
      </c>
      <c r="C49" s="1370"/>
      <c r="D49" s="1370"/>
      <c r="E49" s="2570"/>
      <c r="F49" s="2570"/>
      <c r="G49" s="2570"/>
      <c r="H49" s="1404"/>
    </row>
    <row r="51" spans="1:9" ht="13.5" customHeight="1" x14ac:dyDescent="0.2">
      <c r="B51" s="1358" t="s">
        <v>1497</v>
      </c>
      <c r="C51" s="1370"/>
      <c r="E51" s="1418"/>
      <c r="F51" s="1355" t="s">
        <v>1031</v>
      </c>
      <c r="G51" s="1418"/>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29" sqref="B29:K2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1" t="str">
        <f>'Single Audit Cover'!A7</f>
        <v>Rantoul Twp HSD 193</v>
      </c>
      <c r="C1" s="2551"/>
      <c r="D1" s="2551"/>
      <c r="E1" s="2551"/>
      <c r="F1" s="2551"/>
      <c r="G1" s="2551"/>
      <c r="H1" s="2551"/>
      <c r="I1" s="2551"/>
      <c r="J1" s="2551"/>
      <c r="K1" s="2551"/>
      <c r="L1" s="1470"/>
      <c r="M1" s="1470"/>
    </row>
    <row r="2" spans="1:13" ht="12" customHeight="1" x14ac:dyDescent="0.2">
      <c r="B2" s="2553">
        <f>'Single Audit Cover'!E7</f>
        <v>9010193017</v>
      </c>
      <c r="C2" s="2553"/>
      <c r="D2" s="2553"/>
      <c r="E2" s="2553"/>
      <c r="F2" s="2553"/>
      <c r="G2" s="2553"/>
      <c r="H2" s="2553"/>
      <c r="I2" s="2553"/>
      <c r="J2" s="2553"/>
      <c r="K2" s="2553"/>
      <c r="L2" s="1469"/>
      <c r="M2" s="1468"/>
    </row>
    <row r="3" spans="1:13" ht="10.35" customHeight="1" x14ac:dyDescent="0.2">
      <c r="B3" s="2532" t="s">
        <v>1512</v>
      </c>
      <c r="C3" s="2532"/>
      <c r="D3" s="2532"/>
      <c r="E3" s="2532"/>
      <c r="F3" s="2532"/>
      <c r="G3" s="2532"/>
      <c r="H3" s="2532"/>
      <c r="I3" s="2532"/>
      <c r="J3" s="2532"/>
      <c r="K3" s="2532"/>
      <c r="L3" s="1467"/>
      <c r="M3" s="1467"/>
    </row>
    <row r="4" spans="1:13" ht="14.25" customHeight="1" x14ac:dyDescent="0.2">
      <c r="B4" s="2573" t="str">
        <f>'Single Audit Cover'!A4</f>
        <v>Year Ending June 30, 2017</v>
      </c>
      <c r="C4" s="2573"/>
      <c r="D4" s="2573"/>
      <c r="E4" s="2573"/>
      <c r="F4" s="2573"/>
      <c r="G4" s="2573"/>
      <c r="H4" s="2573"/>
      <c r="I4" s="2573"/>
      <c r="J4" s="2573"/>
      <c r="K4" s="2573"/>
      <c r="L4" s="1466"/>
      <c r="M4" s="1466"/>
    </row>
    <row r="5" spans="1:13" ht="7.5" customHeight="1" x14ac:dyDescent="0.2">
      <c r="B5" s="1338" t="s">
        <v>1365</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73" t="s">
        <v>1531</v>
      </c>
      <c r="C7" s="2573"/>
      <c r="D7" s="2574"/>
      <c r="E7" s="2574"/>
      <c r="F7" s="2574"/>
      <c r="G7" s="2574"/>
      <c r="H7" s="2574"/>
      <c r="I7" s="2574"/>
      <c r="J7" s="2574"/>
      <c r="K7" s="2574"/>
      <c r="L7" s="1465"/>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4" t="s">
        <v>1530</v>
      </c>
      <c r="C10" s="1681" t="s">
        <v>2022</v>
      </c>
      <c r="D10" s="1682">
        <v>1</v>
      </c>
      <c r="E10" s="1404"/>
      <c r="F10" s="1408" t="s">
        <v>1529</v>
      </c>
      <c r="G10" s="1462"/>
      <c r="H10" s="1463" t="s">
        <v>1528</v>
      </c>
      <c r="I10" s="1462" t="s">
        <v>2093</v>
      </c>
      <c r="J10" s="2076" t="s">
        <v>1527</v>
      </c>
      <c r="K10" s="1404"/>
      <c r="L10" s="1440"/>
    </row>
    <row r="11" spans="1:13" ht="13.5" customHeight="1" x14ac:dyDescent="0.2">
      <c r="B11" s="1404"/>
      <c r="C11" s="1404"/>
      <c r="D11" s="1404"/>
      <c r="E11" s="1404"/>
      <c r="F11" s="1404"/>
      <c r="G11" s="1425"/>
      <c r="H11" s="1404"/>
      <c r="I11" s="2077" t="s">
        <v>1526</v>
      </c>
      <c r="J11" s="1404"/>
      <c r="K11" s="2107">
        <v>36341</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1525</v>
      </c>
      <c r="C13" s="2078"/>
      <c r="D13" s="2079"/>
      <c r="E13" s="2079"/>
      <c r="F13" s="2079"/>
      <c r="G13" s="2080"/>
      <c r="H13" s="2079"/>
      <c r="I13" s="2080"/>
      <c r="J13" s="2079"/>
      <c r="K13" s="2079"/>
      <c r="L13" s="1458"/>
    </row>
    <row r="14" spans="1:13" ht="45.75" customHeight="1" x14ac:dyDescent="0.2">
      <c r="B14" s="2572" t="s">
        <v>2128</v>
      </c>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1524</v>
      </c>
      <c r="C16" s="2078"/>
      <c r="D16" s="2079"/>
      <c r="E16" s="2079"/>
      <c r="F16" s="2079"/>
      <c r="G16" s="2080"/>
      <c r="H16" s="2079"/>
      <c r="I16" s="2080"/>
      <c r="J16" s="2079"/>
      <c r="K16" s="2079"/>
      <c r="L16" s="1458"/>
    </row>
    <row r="17" spans="2:12" ht="45.75" customHeight="1" x14ac:dyDescent="0.2">
      <c r="B17" s="2572" t="s">
        <v>2117</v>
      </c>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78" t="s">
        <v>2085</v>
      </c>
      <c r="C19" s="2078"/>
      <c r="D19" s="2079"/>
      <c r="E19" s="2079"/>
      <c r="F19" s="2079"/>
      <c r="G19" s="2080"/>
      <c r="H19" s="2079"/>
      <c r="I19" s="2080"/>
      <c r="J19" s="2079"/>
      <c r="K19" s="2079"/>
      <c r="L19" s="1458"/>
    </row>
    <row r="20" spans="2:12" ht="45.75" customHeight="1" x14ac:dyDescent="0.2">
      <c r="B20" s="2575" t="s">
        <v>2129</v>
      </c>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78" t="s">
        <v>1523</v>
      </c>
      <c r="C22" s="2078"/>
      <c r="D22" s="2055"/>
      <c r="E22" s="2055"/>
      <c r="F22" s="2055"/>
      <c r="G22" s="2056"/>
      <c r="H22" s="2055"/>
      <c r="I22" s="2056"/>
      <c r="J22" s="2055"/>
      <c r="K22" s="2055"/>
      <c r="L22" s="1440"/>
    </row>
    <row r="23" spans="2:12" ht="45" customHeight="1" x14ac:dyDescent="0.2">
      <c r="B23" s="2572" t="s">
        <v>2118</v>
      </c>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78" t="s">
        <v>1522</v>
      </c>
      <c r="C25" s="2078"/>
      <c r="D25" s="2055"/>
      <c r="E25" s="2055"/>
      <c r="F25" s="2055"/>
      <c r="G25" s="2056"/>
      <c r="H25" s="2055"/>
      <c r="I25" s="2056"/>
      <c r="J25" s="2055"/>
      <c r="K25" s="2055"/>
      <c r="L25" s="1440"/>
    </row>
    <row r="26" spans="2:12" ht="45.75" customHeight="1" x14ac:dyDescent="0.2">
      <c r="B26" s="2572" t="s">
        <v>2119</v>
      </c>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1" t="s">
        <v>1521</v>
      </c>
      <c r="C28" s="2081"/>
      <c r="D28" s="2055"/>
      <c r="E28" s="2055"/>
      <c r="F28" s="2055"/>
      <c r="G28" s="2056"/>
      <c r="H28" s="2055"/>
      <c r="I28" s="2056"/>
      <c r="J28" s="2055"/>
      <c r="K28" s="2055"/>
      <c r="L28" s="1440"/>
    </row>
    <row r="29" spans="2:12" ht="45.75" customHeight="1" x14ac:dyDescent="0.2">
      <c r="B29" s="2576" t="s">
        <v>2120</v>
      </c>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1520</v>
      </c>
      <c r="C31" s="2082"/>
      <c r="D31" s="2075"/>
      <c r="E31" s="2055"/>
      <c r="F31" s="2055"/>
      <c r="G31" s="2056"/>
      <c r="H31" s="2055"/>
      <c r="I31" s="2056"/>
      <c r="J31" s="2055"/>
      <c r="K31" s="2055"/>
      <c r="L31" s="1440"/>
    </row>
    <row r="32" spans="2:12" s="1404" customFormat="1" ht="65.099999999999994" customHeight="1" x14ac:dyDescent="0.2">
      <c r="B32" s="2571" t="s">
        <v>2121</v>
      </c>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3"/>
      <c r="D35" s="1454"/>
      <c r="E35" s="1453"/>
      <c r="F35" s="1452" t="s">
        <v>1517</v>
      </c>
      <c r="G35" s="1449"/>
      <c r="H35" s="1448"/>
      <c r="I35" s="1447"/>
      <c r="J35" s="1442"/>
      <c r="K35" s="1446"/>
      <c r="L35" s="1440"/>
    </row>
    <row r="36" spans="1:13" s="1404" customFormat="1" ht="13.5" customHeight="1" x14ac:dyDescent="0.2">
      <c r="B36" s="1451" t="s">
        <v>1516</v>
      </c>
      <c r="C36" s="1683"/>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0" t="s">
        <v>1767</v>
      </c>
      <c r="C39" s="1490"/>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7" t="str">
        <f>'Single Audit Cover'!A7</f>
        <v>Rantoul Twp HSD 193</v>
      </c>
      <c r="C1" s="2577"/>
      <c r="D1" s="2577"/>
      <c r="E1" s="2577"/>
      <c r="F1" s="2577"/>
      <c r="G1" s="2577"/>
      <c r="H1" s="2577"/>
      <c r="I1" s="2577"/>
      <c r="J1" s="2577"/>
      <c r="K1" s="2577"/>
      <c r="L1" s="1489"/>
    </row>
    <row r="2" spans="1:12" ht="12.75" customHeight="1" x14ac:dyDescent="0.2">
      <c r="B2" s="2578">
        <f>'Single Audit Cover'!E7</f>
        <v>9010193017</v>
      </c>
      <c r="C2" s="2578"/>
      <c r="D2" s="2578"/>
      <c r="E2" s="2578"/>
      <c r="F2" s="2578"/>
      <c r="G2" s="2578"/>
      <c r="H2" s="2578"/>
      <c r="I2" s="2578"/>
      <c r="J2" s="2578"/>
      <c r="K2" s="2578"/>
      <c r="L2" s="1488"/>
    </row>
    <row r="3" spans="1:12" ht="12.75" customHeight="1" x14ac:dyDescent="0.2">
      <c r="B3" s="2532" t="s">
        <v>1512</v>
      </c>
      <c r="C3" s="2532"/>
      <c r="D3" s="2532"/>
      <c r="E3" s="2532"/>
      <c r="F3" s="2532"/>
      <c r="G3" s="2532"/>
      <c r="H3" s="2532"/>
      <c r="I3" s="2532"/>
      <c r="J3" s="2532"/>
      <c r="K3" s="2532"/>
      <c r="L3" s="1467"/>
    </row>
    <row r="4" spans="1:12" ht="12.75" customHeight="1" x14ac:dyDescent="0.2">
      <c r="B4" s="2532" t="str">
        <f>'Single Audit Cover'!A4</f>
        <v>Year Ending June 30, 2017</v>
      </c>
      <c r="C4" s="2532"/>
      <c r="D4" s="2532"/>
      <c r="E4" s="2532"/>
      <c r="F4" s="2532"/>
      <c r="G4" s="2532"/>
      <c r="H4" s="2532"/>
      <c r="I4" s="2532"/>
      <c r="J4" s="2532"/>
      <c r="K4" s="2532"/>
      <c r="L4" s="1467"/>
    </row>
    <row r="5" spans="1:12" ht="5.25" customHeight="1" x14ac:dyDescent="0.2">
      <c r="B5" s="1338" t="s">
        <v>1365</v>
      </c>
      <c r="C5" s="1338"/>
      <c r="L5" s="1404"/>
    </row>
    <row r="6" spans="1:12" ht="30.75" customHeight="1" x14ac:dyDescent="0.2">
      <c r="A6" s="1404"/>
      <c r="B6" s="2579" t="s">
        <v>1551</v>
      </c>
      <c r="C6" s="2579"/>
      <c r="D6" s="2579"/>
      <c r="E6" s="2579"/>
      <c r="F6" s="2579"/>
      <c r="G6" s="2579"/>
      <c r="H6" s="2579"/>
      <c r="I6" s="2579"/>
      <c r="J6" s="2579"/>
      <c r="K6" s="2579"/>
      <c r="L6" s="1404"/>
    </row>
    <row r="7" spans="1:12" ht="4.5" customHeight="1" x14ac:dyDescent="0.2">
      <c r="B7" s="2055"/>
      <c r="C7" s="2055"/>
      <c r="D7" s="2055"/>
      <c r="E7" s="2055"/>
      <c r="F7" s="2055"/>
      <c r="G7" s="2056"/>
      <c r="H7" s="2055"/>
      <c r="I7" s="2056"/>
      <c r="J7" s="2055"/>
      <c r="K7" s="2055"/>
      <c r="L7" s="1404"/>
    </row>
    <row r="8" spans="1:12" ht="13.5" customHeight="1" x14ac:dyDescent="0.2">
      <c r="B8" s="1408" t="s">
        <v>1550</v>
      </c>
      <c r="C8" s="1684" t="s">
        <v>2022</v>
      </c>
      <c r="D8" s="1685"/>
      <c r="E8" s="1404"/>
      <c r="F8" s="1464" t="s">
        <v>1529</v>
      </c>
      <c r="G8" s="1486"/>
      <c r="H8" s="1487" t="s">
        <v>1549</v>
      </c>
      <c r="I8" s="1486"/>
      <c r="J8" s="1485" t="s">
        <v>1548</v>
      </c>
      <c r="L8" s="1404"/>
    </row>
    <row r="9" spans="1:12" ht="13.5" customHeight="1" x14ac:dyDescent="0.2">
      <c r="D9" s="1404"/>
      <c r="E9" s="1404"/>
      <c r="F9" s="1404"/>
      <c r="G9" s="1425"/>
      <c r="H9" s="1404"/>
      <c r="I9" s="1461" t="s">
        <v>1526</v>
      </c>
      <c r="J9" s="1404"/>
      <c r="K9" s="1484"/>
      <c r="L9" s="1404"/>
    </row>
    <row r="10" spans="1:12" ht="4.5" customHeight="1" x14ac:dyDescent="0.2">
      <c r="B10" s="1483"/>
      <c r="C10" s="1483"/>
      <c r="D10" s="1433"/>
      <c r="E10" s="1433"/>
      <c r="F10" s="1433"/>
      <c r="G10" s="1434"/>
      <c r="H10" s="1433"/>
      <c r="I10" s="1434"/>
      <c r="J10" s="1433"/>
      <c r="K10" s="1433"/>
      <c r="L10" s="1404"/>
    </row>
    <row r="11" spans="1:12" ht="5.25" customHeight="1" x14ac:dyDescent="0.2">
      <c r="B11" s="1404"/>
      <c r="C11" s="1404"/>
      <c r="D11" s="1482"/>
      <c r="E11" s="1404"/>
      <c r="F11" s="1404"/>
      <c r="G11" s="1425"/>
      <c r="H11" s="1404"/>
      <c r="I11" s="1425"/>
      <c r="J11" s="1404"/>
      <c r="K11" s="1431"/>
      <c r="L11" s="1404"/>
    </row>
    <row r="12" spans="1:12" ht="13.5" customHeight="1" x14ac:dyDescent="0.2">
      <c r="B12" s="1464" t="s">
        <v>1547</v>
      </c>
      <c r="C12" s="1464"/>
      <c r="D12" s="1482"/>
      <c r="E12" s="1404"/>
      <c r="F12" s="2557"/>
      <c r="G12" s="2557"/>
      <c r="H12" s="2557"/>
      <c r="I12" s="2557"/>
      <c r="J12" s="2557"/>
      <c r="K12" s="2557"/>
      <c r="L12" s="1404"/>
    </row>
    <row r="13" spans="1:12" ht="9.6" customHeight="1" x14ac:dyDescent="0.2">
      <c r="B13" s="1305"/>
      <c r="C13" s="1305"/>
      <c r="D13" s="1482"/>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1"/>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6" t="s">
        <v>1542</v>
      </c>
      <c r="C19" s="1476"/>
      <c r="D19" s="1480"/>
      <c r="E19" s="1480"/>
      <c r="F19" s="1480"/>
      <c r="G19" s="1479"/>
      <c r="H19" s="1480"/>
      <c r="I19" s="1479"/>
      <c r="J19" s="1404"/>
      <c r="K19" s="1404"/>
      <c r="L19" s="1404"/>
    </row>
    <row r="20" spans="2:12" ht="35.25" customHeight="1" x14ac:dyDescent="0.2">
      <c r="B20" s="2572"/>
      <c r="C20" s="2572"/>
      <c r="D20" s="2572"/>
      <c r="E20" s="2572"/>
      <c r="F20" s="2572"/>
      <c r="G20" s="2572"/>
      <c r="H20" s="2572"/>
      <c r="I20" s="2572"/>
      <c r="J20" s="2572"/>
      <c r="K20" s="2572"/>
      <c r="L20" s="1431"/>
    </row>
    <row r="21" spans="2:12" ht="4.5" customHeight="1" x14ac:dyDescent="0.2">
      <c r="B21" s="1475"/>
      <c r="C21" s="1475"/>
      <c r="D21" s="1478"/>
      <c r="E21" s="1478"/>
      <c r="F21" s="1478"/>
      <c r="G21" s="1434"/>
      <c r="H21" s="1478"/>
      <c r="I21" s="1434"/>
      <c r="J21" s="1478"/>
      <c r="K21" s="1478"/>
      <c r="L21" s="1431"/>
    </row>
    <row r="22" spans="2:12" ht="13.35" customHeight="1" x14ac:dyDescent="0.2">
      <c r="B22" s="1476" t="s">
        <v>1541</v>
      </c>
      <c r="C22" s="1476"/>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5"/>
      <c r="C24" s="1475"/>
      <c r="D24" s="1433"/>
      <c r="E24" s="1433"/>
      <c r="F24" s="1433"/>
      <c r="G24" s="1434"/>
      <c r="H24" s="1433"/>
      <c r="I24" s="1434"/>
      <c r="J24" s="1433"/>
      <c r="K24" s="1433"/>
      <c r="L24" s="1404"/>
    </row>
    <row r="25" spans="2:12" ht="13.5" customHeight="1" x14ac:dyDescent="0.2">
      <c r="B25" s="1476" t="s">
        <v>1540</v>
      </c>
      <c r="C25" s="1476"/>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7"/>
      <c r="C27" s="1477"/>
      <c r="D27" s="1477"/>
      <c r="E27" s="1433"/>
      <c r="F27" s="1433"/>
      <c r="G27" s="1434"/>
      <c r="H27" s="1433"/>
      <c r="I27" s="1434"/>
      <c r="J27" s="1433"/>
      <c r="K27" s="1433"/>
      <c r="L27" s="1404"/>
    </row>
    <row r="28" spans="2:12" ht="13.5" customHeight="1" x14ac:dyDescent="0.2">
      <c r="B28" s="1476" t="s">
        <v>1539</v>
      </c>
      <c r="C28" s="1476"/>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5"/>
      <c r="C30" s="1475"/>
      <c r="D30" s="1433"/>
      <c r="E30" s="1433"/>
      <c r="F30" s="1433"/>
      <c r="G30" s="1434"/>
      <c r="H30" s="1433"/>
      <c r="I30" s="1434"/>
      <c r="J30" s="1433"/>
      <c r="K30" s="1433"/>
      <c r="L30" s="1404"/>
    </row>
    <row r="31" spans="2:12" ht="13.5" customHeight="1" x14ac:dyDescent="0.2">
      <c r="B31" s="1476" t="s">
        <v>1538</v>
      </c>
      <c r="C31" s="1476"/>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5"/>
      <c r="C33" s="1475"/>
      <c r="D33" s="1433"/>
      <c r="E33" s="1433"/>
      <c r="F33" s="1433"/>
      <c r="G33" s="1434"/>
      <c r="H33" s="1433"/>
      <c r="I33" s="1434"/>
      <c r="J33" s="1433"/>
      <c r="K33" s="1433"/>
      <c r="L33" s="1404"/>
    </row>
    <row r="34" spans="2:12" ht="13.5" customHeight="1" x14ac:dyDescent="0.2">
      <c r="B34" s="1464" t="s">
        <v>1537</v>
      </c>
      <c r="C34" s="1464"/>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5"/>
      <c r="C36" s="1475"/>
      <c r="D36" s="1433"/>
      <c r="E36" s="1433"/>
      <c r="F36" s="1433"/>
      <c r="G36" s="1434"/>
      <c r="H36" s="1433"/>
      <c r="I36" s="1434"/>
      <c r="J36" s="1433"/>
      <c r="K36" s="1433"/>
      <c r="L36" s="1404"/>
    </row>
    <row r="37" spans="2:12" ht="13.5" customHeight="1" x14ac:dyDescent="0.2">
      <c r="B37" s="1464" t="s">
        <v>1536</v>
      </c>
      <c r="C37" s="1464"/>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1535</v>
      </c>
      <c r="C40" s="2082"/>
      <c r="D40" s="2075"/>
      <c r="E40" s="2055"/>
      <c r="F40" s="2055"/>
      <c r="G40" s="2056"/>
      <c r="H40" s="2055"/>
      <c r="I40" s="2056"/>
      <c r="J40" s="2055"/>
      <c r="K40" s="2055"/>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91" t="s">
        <v>1519</v>
      </c>
      <c r="C43" s="2092"/>
      <c r="D43" s="2085"/>
      <c r="E43" s="2085"/>
      <c r="F43" s="2085"/>
      <c r="G43" s="2086"/>
      <c r="H43" s="2085"/>
      <c r="I43" s="2086"/>
      <c r="J43" s="2085"/>
      <c r="K43" s="2087"/>
      <c r="L43" s="1471"/>
    </row>
    <row r="44" spans="2:12" s="1404" customFormat="1" ht="13.5" customHeight="1" x14ac:dyDescent="0.2">
      <c r="B44" s="1451" t="s">
        <v>1518</v>
      </c>
      <c r="C44" s="1683"/>
      <c r="D44" s="1474"/>
      <c r="E44" s="1453"/>
      <c r="F44" s="1450" t="s">
        <v>1517</v>
      </c>
      <c r="G44" s="1447"/>
      <c r="H44" s="1448"/>
      <c r="I44" s="1447"/>
      <c r="J44" s="1473"/>
      <c r="K44" s="1472"/>
      <c r="L44" s="1471"/>
    </row>
    <row r="45" spans="2:12" s="1404" customFormat="1" ht="13.5" customHeight="1" x14ac:dyDescent="0.2">
      <c r="B45" s="1451" t="s">
        <v>1516</v>
      </c>
      <c r="C45" s="1683"/>
      <c r="D45" s="1473"/>
      <c r="E45" s="1448"/>
      <c r="F45" s="1450" t="s">
        <v>1515</v>
      </c>
      <c r="G45" s="1447"/>
      <c r="H45" s="1448"/>
      <c r="I45" s="1447"/>
      <c r="J45" s="1473"/>
      <c r="K45" s="1472"/>
      <c r="L45" s="1471"/>
    </row>
    <row r="46" spans="2:12" s="1404" customFormat="1" ht="13.5" customHeight="1" x14ac:dyDescent="0.2">
      <c r="B46" s="1444"/>
      <c r="C46" s="1442"/>
      <c r="D46" s="1442"/>
      <c r="E46" s="1442"/>
      <c r="F46" s="1442"/>
      <c r="G46" s="1443"/>
      <c r="H46" s="1442"/>
      <c r="I46" s="1443"/>
      <c r="J46" s="1442"/>
      <c r="K46" s="1441"/>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8" sqref="C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1" t="str">
        <f>'Single Audit Cover'!A7</f>
        <v>Rantoul Twp HSD 193</v>
      </c>
      <c r="C1" s="2551"/>
      <c r="D1" s="2551"/>
      <c r="E1" s="1499"/>
    </row>
    <row r="2" spans="2:5" s="1370" customFormat="1" ht="12.75" customHeight="1" x14ac:dyDescent="0.2">
      <c r="B2" s="2553">
        <f>'Single Audit Cover'!E7</f>
        <v>9010193017</v>
      </c>
      <c r="C2" s="2553"/>
      <c r="D2" s="2553"/>
      <c r="E2" s="1498"/>
    </row>
    <row r="3" spans="2:5" s="1331" customFormat="1" ht="12.75" customHeight="1" x14ac:dyDescent="0.2">
      <c r="B3" s="2532" t="s">
        <v>1561</v>
      </c>
      <c r="C3" s="2532"/>
      <c r="D3" s="2532"/>
      <c r="E3" s="2003"/>
    </row>
    <row r="4" spans="2:5" s="1370" customFormat="1" ht="12.75" customHeight="1" x14ac:dyDescent="0.2">
      <c r="B4" s="2583" t="str">
        <f>'Single Audit Cover'!A4</f>
        <v>Year Ending June 30, 2017</v>
      </c>
      <c r="C4" s="2583"/>
      <c r="D4" s="2583"/>
      <c r="E4" s="1497"/>
    </row>
    <row r="5" spans="2:5" s="1370" customFormat="1" ht="40.15" customHeight="1" x14ac:dyDescent="0.2">
      <c r="B5" s="1686" t="s">
        <v>1901</v>
      </c>
      <c r="C5" s="1480"/>
      <c r="D5" s="1480"/>
      <c r="E5" s="1480"/>
    </row>
    <row r="6" spans="2:5" s="1370" customFormat="1" ht="13.5" customHeight="1" x14ac:dyDescent="0.2">
      <c r="B6" s="1496" t="s">
        <v>1560</v>
      </c>
      <c r="C6" s="1496" t="s">
        <v>1559</v>
      </c>
      <c r="D6" s="1496" t="s">
        <v>1558</v>
      </c>
    </row>
    <row r="7" spans="2:5" ht="13.5" customHeight="1" x14ac:dyDescent="0.2">
      <c r="B7" s="1687"/>
      <c r="C7" s="1495"/>
      <c r="D7" s="1495"/>
      <c r="E7" s="1495"/>
    </row>
    <row r="8" spans="2:5" ht="125.1" customHeight="1" x14ac:dyDescent="0.2">
      <c r="B8" s="2108" t="s">
        <v>2122</v>
      </c>
      <c r="C8" s="2109" t="s">
        <v>2123</v>
      </c>
      <c r="D8" s="2109" t="s">
        <v>2130</v>
      </c>
      <c r="E8" s="1495"/>
    </row>
    <row r="9" spans="2:5" ht="13.5" customHeight="1" x14ac:dyDescent="0.2">
      <c r="B9" s="1688"/>
      <c r="C9" s="1409"/>
      <c r="D9" s="1409"/>
      <c r="E9" s="1409"/>
    </row>
    <row r="10" spans="2:5" ht="13.5" customHeight="1" x14ac:dyDescent="0.2">
      <c r="B10" s="1687"/>
      <c r="C10" s="1409"/>
      <c r="D10" s="1409"/>
      <c r="E10" s="1409"/>
    </row>
    <row r="11" spans="2:5" ht="13.5" customHeight="1" x14ac:dyDescent="0.2">
      <c r="B11" s="1687"/>
      <c r="C11" s="1409"/>
      <c r="D11" s="1409"/>
      <c r="E11" s="1409"/>
    </row>
    <row r="12" spans="2:5" ht="13.5" customHeight="1" x14ac:dyDescent="0.2">
      <c r="B12" s="1687"/>
      <c r="C12" s="1409"/>
      <c r="D12" s="1409"/>
      <c r="E12" s="1409"/>
    </row>
    <row r="13" spans="2:5" ht="13.5" customHeight="1" x14ac:dyDescent="0.2">
      <c r="B13" s="1687"/>
      <c r="C13" s="1409"/>
      <c r="D13" s="1409"/>
      <c r="E13" s="1409"/>
    </row>
    <row r="14" spans="2:5" ht="13.5" customHeight="1" x14ac:dyDescent="0.2">
      <c r="B14" s="1687"/>
      <c r="C14" s="1409"/>
      <c r="D14" s="1409"/>
      <c r="E14" s="1409"/>
    </row>
    <row r="15" spans="2:5" ht="13.5" customHeight="1" x14ac:dyDescent="0.2">
      <c r="B15" s="1687"/>
      <c r="C15" s="1409"/>
      <c r="D15" s="1409"/>
      <c r="E15" s="1409"/>
    </row>
    <row r="16" spans="2:5" ht="13.5" customHeight="1" x14ac:dyDescent="0.2">
      <c r="B16" s="1687"/>
      <c r="C16" s="1409"/>
      <c r="D16" s="1409"/>
      <c r="E16" s="1409"/>
    </row>
    <row r="17" spans="2:5" ht="13.5" customHeight="1" x14ac:dyDescent="0.2">
      <c r="B17" s="1687"/>
      <c r="C17" s="1409"/>
      <c r="D17" s="1409"/>
      <c r="E17" s="1409"/>
    </row>
    <row r="18" spans="2:5" ht="13.5" customHeight="1" x14ac:dyDescent="0.2">
      <c r="B18" s="1687"/>
      <c r="C18" s="1409"/>
      <c r="D18" s="1409"/>
      <c r="E18" s="1409"/>
    </row>
    <row r="19" spans="2:5" ht="13.5" customHeight="1" x14ac:dyDescent="0.2">
      <c r="B19" s="1687"/>
      <c r="C19" s="1409"/>
      <c r="D19" s="1409"/>
      <c r="E19" s="1409"/>
    </row>
    <row r="20" spans="2:5" ht="13.5" customHeight="1" x14ac:dyDescent="0.2">
      <c r="B20" s="1687"/>
      <c r="C20" s="1409"/>
      <c r="D20" s="1409"/>
      <c r="E20" s="1409"/>
    </row>
    <row r="21" spans="2:5" ht="13.5" customHeight="1" x14ac:dyDescent="0.2">
      <c r="B21" s="1687"/>
      <c r="C21" s="1409"/>
      <c r="D21" s="1409"/>
      <c r="E21" s="1409"/>
    </row>
    <row r="22" spans="2:5" ht="13.5" customHeight="1" x14ac:dyDescent="0.2">
      <c r="B22" s="1687"/>
      <c r="C22" s="1409"/>
      <c r="D22" s="1409"/>
      <c r="E22" s="1409"/>
    </row>
    <row r="23" spans="2:5" ht="13.5" customHeight="1" x14ac:dyDescent="0.2">
      <c r="B23" s="1687"/>
      <c r="C23" s="1409"/>
      <c r="D23" s="1409"/>
      <c r="E23" s="1409"/>
    </row>
    <row r="24" spans="2:5" ht="13.5" customHeight="1" x14ac:dyDescent="0.2">
      <c r="B24" s="1687"/>
      <c r="C24" s="1409"/>
      <c r="D24" s="1409"/>
      <c r="E24" s="1409"/>
    </row>
    <row r="25" spans="2:5" ht="13.5" customHeight="1" x14ac:dyDescent="0.2">
      <c r="B25" s="1687"/>
      <c r="C25" s="1409"/>
      <c r="D25" s="1409"/>
      <c r="E25" s="1409"/>
    </row>
    <row r="26" spans="2:5" ht="13.5" customHeight="1" x14ac:dyDescent="0.2">
      <c r="B26" s="1687"/>
      <c r="C26" s="1409"/>
      <c r="D26" s="1409"/>
      <c r="E26" s="1409"/>
    </row>
    <row r="27" spans="2:5" ht="13.5" customHeight="1" x14ac:dyDescent="0.2">
      <c r="B27" s="1687"/>
      <c r="C27" s="1409"/>
      <c r="D27" s="1409"/>
      <c r="E27" s="1409"/>
    </row>
    <row r="28" spans="2:5" ht="13.5" customHeight="1" x14ac:dyDescent="0.2">
      <c r="B28" s="1687"/>
      <c r="C28" s="1409"/>
      <c r="D28" s="1409"/>
      <c r="E28" s="1409"/>
    </row>
    <row r="29" spans="2:5" ht="13.5" customHeight="1" x14ac:dyDescent="0.2">
      <c r="B29" s="1687"/>
      <c r="C29" s="1409"/>
      <c r="D29" s="1409"/>
      <c r="E29" s="1409"/>
    </row>
    <row r="30" spans="2:5" ht="13.5" customHeight="1" x14ac:dyDescent="0.2">
      <c r="B30" s="1687"/>
      <c r="C30" s="1409"/>
      <c r="D30" s="1409"/>
      <c r="E30" s="1409"/>
    </row>
    <row r="31" spans="2:5" ht="13.5" customHeight="1" x14ac:dyDescent="0.2">
      <c r="B31" s="1687"/>
      <c r="C31" s="1409"/>
      <c r="D31" s="1409"/>
      <c r="E31" s="1409"/>
    </row>
    <row r="32" spans="2:5" ht="13.5" customHeight="1" x14ac:dyDescent="0.2">
      <c r="B32" s="1689"/>
      <c r="C32" s="1409"/>
      <c r="D32" s="1409"/>
      <c r="E32" s="1409"/>
    </row>
    <row r="33" spans="2:5" ht="13.5" customHeight="1" x14ac:dyDescent="0.2">
      <c r="B33" s="1690"/>
      <c r="C33" s="1409"/>
      <c r="D33" s="1409"/>
      <c r="E33" s="1409"/>
    </row>
    <row r="34" spans="2:5" ht="13.5" customHeight="1" x14ac:dyDescent="0.2">
      <c r="B34" s="1691"/>
      <c r="C34" s="1409"/>
      <c r="D34" s="1409"/>
      <c r="E34" s="1409"/>
    </row>
    <row r="35" spans="2:5" ht="13.5" customHeight="1" x14ac:dyDescent="0.2">
      <c r="B35" s="1690"/>
      <c r="C35" s="1409"/>
      <c r="D35" s="1409"/>
      <c r="E35" s="1409"/>
    </row>
    <row r="36" spans="2:5" ht="13.5" customHeight="1" x14ac:dyDescent="0.2">
      <c r="B36" s="1692"/>
      <c r="C36" s="1409"/>
      <c r="D36" s="1409"/>
      <c r="E36" s="1409"/>
    </row>
    <row r="37" spans="2:5" ht="13.5" customHeight="1" x14ac:dyDescent="0.2">
      <c r="B37" s="1692"/>
      <c r="C37" s="1409"/>
      <c r="D37" s="1409"/>
      <c r="E37" s="1409"/>
    </row>
    <row r="38" spans="2:5" ht="13.5" customHeight="1" x14ac:dyDescent="0.2">
      <c r="B38" s="1690"/>
      <c r="C38" s="1409"/>
      <c r="D38" s="1409"/>
      <c r="E38" s="1409"/>
    </row>
    <row r="39" spans="2:5" ht="13.5" customHeight="1" x14ac:dyDescent="0.2">
      <c r="B39" s="1692"/>
      <c r="C39" s="1409"/>
      <c r="D39" s="1409"/>
      <c r="E39" s="1409"/>
    </row>
    <row r="40" spans="2:5" ht="13.5" customHeight="1" x14ac:dyDescent="0.2">
      <c r="B40" s="1690"/>
      <c r="C40" s="1409"/>
      <c r="D40" s="1409"/>
      <c r="E40" s="1409"/>
    </row>
    <row r="41" spans="2:5" ht="13.5" customHeight="1" x14ac:dyDescent="0.2">
      <c r="B41" s="1494"/>
      <c r="C41" s="1409"/>
      <c r="D41" s="1409"/>
      <c r="E41" s="1409"/>
    </row>
    <row r="42" spans="2:5" ht="13.5" customHeight="1" x14ac:dyDescent="0.2">
      <c r="B42" s="1493"/>
      <c r="C42" s="1409"/>
      <c r="D42" s="1409"/>
      <c r="E42" s="1409"/>
    </row>
    <row r="43" spans="2:5" ht="12.75" customHeight="1" x14ac:dyDescent="0.2">
      <c r="B43" s="2096"/>
      <c r="C43" s="2097"/>
      <c r="D43" s="2097"/>
      <c r="E43" s="1409"/>
    </row>
    <row r="44" spans="2:5" ht="12.2" customHeight="1" x14ac:dyDescent="0.2">
      <c r="B44" s="1305" t="s">
        <v>1557</v>
      </c>
      <c r="C44" s="1404"/>
    </row>
    <row r="45" spans="2:5" ht="12.2" customHeight="1" x14ac:dyDescent="0.2">
      <c r="B45" s="1492" t="s">
        <v>1945</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0"/>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1" t="str">
        <f>'Single Audit Cover'!A7</f>
        <v>Rantoul Twp HSD 193</v>
      </c>
      <c r="C1" s="2551"/>
      <c r="D1" s="2551"/>
      <c r="E1" s="2551"/>
      <c r="F1" s="1489"/>
      <c r="G1" s="1489"/>
      <c r="H1" s="1489"/>
      <c r="I1" s="1489"/>
      <c r="J1" s="1489"/>
      <c r="K1" s="1489"/>
      <c r="L1" s="1489"/>
    </row>
    <row r="2" spans="2:12" ht="13.5" customHeight="1" x14ac:dyDescent="0.2">
      <c r="B2" s="2553">
        <f>'Single Audit Cover'!E7</f>
        <v>9010193017</v>
      </c>
      <c r="C2" s="2553"/>
      <c r="D2" s="2553"/>
      <c r="E2" s="2553"/>
      <c r="F2" s="1488"/>
      <c r="G2" s="1488"/>
      <c r="H2" s="1488"/>
      <c r="I2" s="1488"/>
      <c r="J2" s="1488"/>
      <c r="K2" s="1488"/>
      <c r="L2" s="1488"/>
    </row>
    <row r="3" spans="2:12" ht="13.5" customHeight="1" x14ac:dyDescent="0.2">
      <c r="B3" s="2532" t="s">
        <v>1569</v>
      </c>
      <c r="C3" s="2532"/>
      <c r="D3" s="2532"/>
      <c r="E3" s="2532"/>
      <c r="F3" s="2003"/>
      <c r="G3" s="2003"/>
      <c r="H3" s="2003"/>
      <c r="I3" s="2003"/>
      <c r="J3" s="2003"/>
      <c r="K3" s="2003"/>
      <c r="L3" s="2003"/>
    </row>
    <row r="4" spans="2:12" ht="13.5" customHeight="1" x14ac:dyDescent="0.2">
      <c r="B4" s="2584" t="str">
        <f>'Single Audit Cover'!A4</f>
        <v>Year Ending June 30, 2017</v>
      </c>
      <c r="C4" s="2584"/>
      <c r="D4" s="2584"/>
      <c r="E4" s="2584"/>
      <c r="F4" s="1504"/>
      <c r="G4" s="1504"/>
      <c r="H4" s="1504"/>
      <c r="I4" s="1504"/>
      <c r="J4" s="1504"/>
      <c r="K4" s="1504"/>
      <c r="L4" s="1504"/>
    </row>
    <row r="5" spans="2:12" ht="29.85" customHeight="1" x14ac:dyDescent="0.2">
      <c r="B5" s="1404"/>
      <c r="C5" s="1404"/>
      <c r="D5" s="1404"/>
      <c r="E5" s="1404"/>
      <c r="F5" s="1404"/>
      <c r="G5" s="1404"/>
      <c r="H5" s="1404"/>
      <c r="I5" s="1404"/>
    </row>
    <row r="6" spans="2:12" ht="13.5" customHeight="1" x14ac:dyDescent="0.2">
      <c r="B6" s="1503" t="s">
        <v>1568</v>
      </c>
      <c r="C6" s="1503"/>
      <c r="D6" s="1502"/>
      <c r="E6" s="1501"/>
      <c r="F6" s="1501"/>
      <c r="G6" s="1500"/>
      <c r="H6" s="1500"/>
      <c r="I6" s="1500"/>
    </row>
    <row r="7" spans="2:12" ht="13.5" customHeight="1" x14ac:dyDescent="0.2">
      <c r="B7" s="1404" t="s">
        <v>1365</v>
      </c>
      <c r="C7" s="1404"/>
      <c r="D7" s="1404"/>
      <c r="E7" s="1404"/>
      <c r="F7" s="1404"/>
      <c r="G7" s="1404"/>
      <c r="H7" s="1404"/>
      <c r="I7" s="1404"/>
    </row>
    <row r="8" spans="2:12" ht="13.5" customHeight="1" x14ac:dyDescent="0.2">
      <c r="B8" s="1305" t="s">
        <v>1567</v>
      </c>
      <c r="C8" s="1481" t="s">
        <v>2022</v>
      </c>
      <c r="D8" s="1693">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6" t="s">
        <v>2131</v>
      </c>
      <c r="C11" s="2576"/>
      <c r="D11" s="2572"/>
      <c r="E11" s="2572"/>
    </row>
    <row r="12" spans="2:12" ht="13.5" customHeight="1" x14ac:dyDescent="0.2">
      <c r="B12" s="1404"/>
      <c r="C12" s="1404"/>
      <c r="D12" s="1404"/>
    </row>
    <row r="13" spans="2:12" ht="13.5" customHeight="1" x14ac:dyDescent="0.2">
      <c r="B13" s="1305" t="s">
        <v>1565</v>
      </c>
      <c r="C13" s="1305"/>
      <c r="D13" s="1404"/>
    </row>
    <row r="14" spans="2:12" ht="76.5" customHeight="1" x14ac:dyDescent="0.2">
      <c r="B14" s="2576" t="s">
        <v>2127</v>
      </c>
      <c r="C14" s="2576"/>
      <c r="D14" s="2572"/>
      <c r="E14" s="2572"/>
    </row>
    <row r="15" spans="2:12" ht="13.5" customHeight="1" x14ac:dyDescent="0.2">
      <c r="B15" s="1404"/>
      <c r="C15" s="1404"/>
      <c r="D15" s="1404"/>
    </row>
    <row r="16" spans="2:12" ht="13.5" customHeight="1" x14ac:dyDescent="0.2">
      <c r="B16" s="1305" t="s">
        <v>1564</v>
      </c>
      <c r="C16" s="1305"/>
      <c r="D16" s="1404"/>
      <c r="E16" s="1960" t="s">
        <v>2124</v>
      </c>
    </row>
    <row r="17" spans="2:5" ht="13.5" customHeight="1" x14ac:dyDescent="0.2">
      <c r="B17" s="1404"/>
      <c r="C17" s="1404"/>
      <c r="D17" s="1404"/>
    </row>
    <row r="18" spans="2:5" ht="13.5" customHeight="1" x14ac:dyDescent="0.2">
      <c r="B18" s="1305" t="s">
        <v>1563</v>
      </c>
      <c r="C18" s="1305"/>
      <c r="D18" s="1404"/>
      <c r="E18" s="1495" t="s">
        <v>2125</v>
      </c>
    </row>
    <row r="19" spans="2:5" ht="13.5" customHeight="1" x14ac:dyDescent="0.2">
      <c r="B19" s="1404"/>
      <c r="C19" s="1404"/>
      <c r="D19" s="1404"/>
    </row>
    <row r="20" spans="2:5" ht="13.5" customHeight="1" x14ac:dyDescent="0.2">
      <c r="B20" s="1305" t="s">
        <v>1562</v>
      </c>
      <c r="C20" s="1305"/>
      <c r="D20" s="1404"/>
      <c r="E20" s="1495" t="s">
        <v>2126</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2087</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9010193017</v>
      </c>
    </row>
    <row r="3" spans="1:2" x14ac:dyDescent="0.2">
      <c r="A3" t="s">
        <v>1110</v>
      </c>
      <c r="B3" s="1221" t="str">
        <f>COVER!A15</f>
        <v>Champaign</v>
      </c>
    </row>
    <row r="4" spans="1:2" x14ac:dyDescent="0.2">
      <c r="A4" t="s">
        <v>1166</v>
      </c>
      <c r="B4" s="1221" t="str">
        <f>COVER!A17</f>
        <v>Rantoul Twp HSD 193</v>
      </c>
    </row>
    <row r="5" spans="1:2" x14ac:dyDescent="0.2">
      <c r="A5" t="s">
        <v>799</v>
      </c>
      <c r="B5" s="1221" t="str">
        <f>COVER!A38</f>
        <v>Scott Amerio</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9"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No</v>
      </c>
    </row>
    <row r="15" spans="1:2" x14ac:dyDescent="0.2">
      <c r="A15" t="s">
        <v>657</v>
      </c>
      <c r="B15" s="1221" t="str">
        <f>COVER!T23</f>
        <v>066-003054</v>
      </c>
    </row>
    <row r="16" spans="1:2" x14ac:dyDescent="0.2">
      <c r="A16" t="s">
        <v>490</v>
      </c>
      <c r="B16" s="1221" t="str">
        <f>COVER!T13</f>
        <v>Striegel Knobloch &amp; Company, LLC</v>
      </c>
    </row>
    <row r="17" spans="1:2" x14ac:dyDescent="0.2">
      <c r="A17" t="s">
        <v>1030</v>
      </c>
      <c r="B17" s="1221" t="str">
        <f>COVER!T15</f>
        <v>David A. Klimas, CPA</v>
      </c>
    </row>
    <row r="18" spans="1:2" x14ac:dyDescent="0.2">
      <c r="A18" t="s">
        <v>1345</v>
      </c>
      <c r="B18" s="1221" t="str">
        <f>COVER!T17</f>
        <v>114 S. Century Blvd. - PO Box 881</v>
      </c>
    </row>
    <row r="19" spans="1:2" x14ac:dyDescent="0.2">
      <c r="A19" t="s">
        <v>1032</v>
      </c>
      <c r="B19" s="1221" t="str">
        <f>COVER!T25</f>
        <v>ddak@skco.net</v>
      </c>
    </row>
    <row r="20" spans="1:2" x14ac:dyDescent="0.2">
      <c r="A20" t="s">
        <v>1033</v>
      </c>
      <c r="B20" s="1221" t="str">
        <f>COVER!T19</f>
        <v>Rantoul</v>
      </c>
    </row>
    <row r="21" spans="1:2" x14ac:dyDescent="0.2">
      <c r="A21" t="s">
        <v>558</v>
      </c>
      <c r="B21" s="1221" t="str">
        <f>COVER!X19</f>
        <v>IL</v>
      </c>
    </row>
    <row r="22" spans="1:2" x14ac:dyDescent="0.2">
      <c r="A22" t="s">
        <v>1034</v>
      </c>
      <c r="B22" s="1221">
        <f>COVER!Z19</f>
        <v>61866</v>
      </c>
    </row>
    <row r="23" spans="1:2" x14ac:dyDescent="0.2">
      <c r="A23" t="s">
        <v>1347</v>
      </c>
      <c r="B23" s="1221" t="str">
        <f>COVER!T21</f>
        <v>217-892-4616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Yes</v>
      </c>
    </row>
    <row r="50" spans="1:4" x14ac:dyDescent="0.2">
      <c r="A50" s="12" t="s">
        <v>1840</v>
      </c>
      <c r="B50" s="1734">
        <f>'Aud Quest 2'!H53</f>
        <v>35431</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4900000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6291601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10757</v>
      </c>
      <c r="D86" s="13" t="str">
        <f t="shared" si="0"/>
        <v>Error?</v>
      </c>
    </row>
    <row r="87" spans="1:4" x14ac:dyDescent="0.2">
      <c r="A87" s="82">
        <v>26</v>
      </c>
      <c r="D87" s="13" t="str">
        <f t="shared" si="0"/>
        <v>OK</v>
      </c>
    </row>
    <row r="88" spans="1:4" x14ac:dyDescent="0.2">
      <c r="A88" s="54">
        <v>27</v>
      </c>
      <c r="B88" s="1221">
        <f>'Assets-Liab 5-6'!C32</f>
        <v>2019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12776</v>
      </c>
      <c r="C91" s="13" t="s">
        <v>653</v>
      </c>
      <c r="D91" s="13" t="str">
        <f t="shared" si="0"/>
        <v>Error?</v>
      </c>
    </row>
    <row r="92" spans="1:4" x14ac:dyDescent="0.2">
      <c r="A92" s="54">
        <v>31</v>
      </c>
      <c r="B92" s="1221">
        <f>'Assets-Liab 5-6'!C39</f>
        <v>6228825</v>
      </c>
      <c r="D92" s="13" t="str">
        <f t="shared" si="0"/>
        <v>Error?</v>
      </c>
    </row>
    <row r="93" spans="1:4" x14ac:dyDescent="0.2">
      <c r="A93" s="54">
        <v>32</v>
      </c>
      <c r="B93" s="1221">
        <f>'Assets-Liab 5-6'!C41</f>
        <v>6291601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800000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1059214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900634</v>
      </c>
      <c r="D123" s="13" t="str">
        <f t="shared" si="0"/>
        <v>Error?</v>
      </c>
    </row>
    <row r="124" spans="1:4" x14ac:dyDescent="0.2">
      <c r="A124" s="54">
        <v>63</v>
      </c>
      <c r="B124" s="1221">
        <f>'Assets-Liab 5-6'!D41</f>
        <v>1059214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315619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315619</v>
      </c>
      <c r="D140" s="13" t="str">
        <f t="shared" si="1"/>
        <v>Error?</v>
      </c>
    </row>
    <row r="141" spans="1:4" x14ac:dyDescent="0.2">
      <c r="A141" s="54">
        <v>80</v>
      </c>
      <c r="B141" s="1221">
        <f>'Assets-Liab 5-6'!E41</f>
        <v>315619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100000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318643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318643</v>
      </c>
      <c r="D170" s="13" t="str">
        <f t="shared" si="1"/>
        <v>Error?</v>
      </c>
    </row>
    <row r="171" spans="1:4" x14ac:dyDescent="0.2">
      <c r="A171" s="54">
        <v>110</v>
      </c>
      <c r="B171" s="1221">
        <f>'Assets-Liab 5-6'!F41</f>
        <v>318643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200000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344126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344126</v>
      </c>
      <c r="D189" s="13" t="str">
        <f t="shared" si="1"/>
        <v>Error?</v>
      </c>
    </row>
    <row r="190" spans="1:4" x14ac:dyDescent="0.2">
      <c r="A190" s="54">
        <v>129</v>
      </c>
      <c r="B190" s="1221">
        <f>'Assets-Liab 5-6'!G41</f>
        <v>344126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800000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1120327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1120327</v>
      </c>
      <c r="D212" s="13" t="str">
        <f t="shared" si="2"/>
        <v>Error?</v>
      </c>
    </row>
    <row r="213" spans="1:4" x14ac:dyDescent="0.2">
      <c r="A213" s="90">
        <v>152</v>
      </c>
      <c r="B213" s="1221">
        <f>'Assets-Liab 5-6'!H41</f>
        <v>1120327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571049</v>
      </c>
      <c r="D273" s="13" t="str">
        <f t="shared" si="3"/>
        <v>Error?</v>
      </c>
    </row>
    <row r="274" spans="1:4" x14ac:dyDescent="0.2">
      <c r="A274" s="54">
        <v>213</v>
      </c>
      <c r="B274" s="1221">
        <f>'Assets-Liab 5-6'!M17</f>
        <v>18114119</v>
      </c>
      <c r="D274" s="13" t="str">
        <f t="shared" si="3"/>
        <v>Error?</v>
      </c>
    </row>
    <row r="275" spans="1:4" x14ac:dyDescent="0.2">
      <c r="A275" s="54">
        <v>214</v>
      </c>
      <c r="B275" s="1221">
        <f>'Assets-Liab 5-6'!M18</f>
        <v>1366144</v>
      </c>
      <c r="D275" s="13" t="str">
        <f t="shared" si="3"/>
        <v>Error?</v>
      </c>
    </row>
    <row r="276" spans="1:4" x14ac:dyDescent="0.2">
      <c r="A276" s="54">
        <v>215</v>
      </c>
      <c r="B276" s="1221">
        <f>'Assets-Liab 5-6'!M19</f>
        <v>3467104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23518416</v>
      </c>
      <c r="C279" s="13" t="s">
        <v>653</v>
      </c>
      <c r="D279" s="13" t="str">
        <f t="shared" si="3"/>
        <v>Error?</v>
      </c>
    </row>
    <row r="280" spans="1:4" x14ac:dyDescent="0.2">
      <c r="A280" s="54">
        <v>219</v>
      </c>
      <c r="B280" s="1221">
        <f>'Assets-Liab 5-6'!M40</f>
        <v>23518416</v>
      </c>
      <c r="D280" s="13" t="str">
        <f t="shared" si="3"/>
        <v>Error?</v>
      </c>
    </row>
    <row r="281" spans="1:4" x14ac:dyDescent="0.2">
      <c r="A281" s="54">
        <v>220</v>
      </c>
      <c r="B281" s="1221">
        <f>'Assets-Liab 5-6'!M41</f>
        <v>23518416</v>
      </c>
      <c r="C281" s="13" t="s">
        <v>653</v>
      </c>
      <c r="D281" s="13" t="str">
        <f t="shared" si="3"/>
        <v>Error?</v>
      </c>
    </row>
    <row r="282" spans="1:4" x14ac:dyDescent="0.2">
      <c r="A282" s="54">
        <v>221</v>
      </c>
      <c r="B282" s="1221">
        <f>'Assets-Liab 5-6'!N21</f>
        <v>315619</v>
      </c>
      <c r="D282" s="13" t="str">
        <f t="shared" si="3"/>
        <v>Error?</v>
      </c>
    </row>
    <row r="283" spans="1:4" x14ac:dyDescent="0.2">
      <c r="A283" s="54">
        <v>222</v>
      </c>
      <c r="B283" s="1221">
        <f>'Assets-Liab 5-6'!N22</f>
        <v>4229381</v>
      </c>
      <c r="D283" s="13" t="str">
        <f t="shared" si="3"/>
        <v>Error?</v>
      </c>
    </row>
    <row r="284" spans="1:4" x14ac:dyDescent="0.2">
      <c r="A284" s="54">
        <v>223</v>
      </c>
      <c r="B284" s="1221">
        <f>'Assets-Liab 5-6'!N23</f>
        <v>4545000</v>
      </c>
      <c r="C284" s="13" t="s">
        <v>653</v>
      </c>
      <c r="D284" s="13" t="str">
        <f t="shared" si="3"/>
        <v>Error?</v>
      </c>
    </row>
    <row r="285" spans="1:4" x14ac:dyDescent="0.2">
      <c r="A285" s="54">
        <v>224</v>
      </c>
      <c r="B285" s="1221">
        <f>'Assets-Liab 5-6'!N36</f>
        <v>4545000</v>
      </c>
      <c r="D285" s="13" t="str">
        <f t="shared" si="3"/>
        <v>Error?</v>
      </c>
    </row>
    <row r="286" spans="1:4" x14ac:dyDescent="0.2">
      <c r="A286" s="82">
        <v>225</v>
      </c>
      <c r="D286" s="13" t="str">
        <f t="shared" si="3"/>
        <v>OK</v>
      </c>
    </row>
    <row r="287" spans="1:4" x14ac:dyDescent="0.2">
      <c r="A287" s="54">
        <v>226</v>
      </c>
      <c r="B287" s="1221">
        <f>'Assets-Liab 5-6'!N37</f>
        <v>4545000</v>
      </c>
      <c r="C287" s="13" t="s">
        <v>653</v>
      </c>
      <c r="D287" s="13" t="str">
        <f t="shared" si="3"/>
        <v>Error?</v>
      </c>
    </row>
    <row r="288" spans="1:4" x14ac:dyDescent="0.2">
      <c r="A288" s="54">
        <v>227</v>
      </c>
      <c r="B288" s="1221">
        <f>'Assets-Liab 5-6'!N41</f>
        <v>4545000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1913221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500906</v>
      </c>
      <c r="D717" s="13" t="str">
        <f t="shared" si="10"/>
        <v>Error?</v>
      </c>
    </row>
    <row r="718" spans="1:4" x14ac:dyDescent="0.2">
      <c r="A718" s="54">
        <v>657</v>
      </c>
      <c r="B718" s="1221">
        <f>'Expenditures 15-22'!C14</f>
        <v>226791</v>
      </c>
      <c r="D718" s="13" t="str">
        <f t="shared" si="10"/>
        <v>Error?</v>
      </c>
    </row>
    <row r="719" spans="1:4" x14ac:dyDescent="0.2">
      <c r="A719" s="54">
        <v>658</v>
      </c>
      <c r="B719" s="1221">
        <f>'Expenditures 15-22'!C15</f>
        <v>30491</v>
      </c>
      <c r="D719" s="13" t="str">
        <f t="shared" si="10"/>
        <v>Error?</v>
      </c>
    </row>
    <row r="720" spans="1:4" x14ac:dyDescent="0.2">
      <c r="A720" s="54">
        <v>659</v>
      </c>
      <c r="B720" s="1221">
        <f>'Expenditures 15-22'!C33</f>
        <v>3747737</v>
      </c>
      <c r="C720" s="13" t="s">
        <v>653</v>
      </c>
      <c r="D720" s="13" t="str">
        <f t="shared" si="10"/>
        <v>Error?</v>
      </c>
    </row>
    <row r="721" spans="1:4" x14ac:dyDescent="0.2">
      <c r="A721" s="54">
        <v>660</v>
      </c>
      <c r="B721" s="1221">
        <f>'Expenditures 15-22'!C36</f>
        <v>65251</v>
      </c>
      <c r="D721" s="13" t="str">
        <f t="shared" si="10"/>
        <v>Error?</v>
      </c>
    </row>
    <row r="722" spans="1:4" x14ac:dyDescent="0.2">
      <c r="A722" s="54">
        <v>661</v>
      </c>
      <c r="B722" s="1221">
        <f>'Expenditures 15-22'!C37</f>
        <v>182391</v>
      </c>
      <c r="D722" s="13" t="str">
        <f t="shared" si="10"/>
        <v>Error?</v>
      </c>
    </row>
    <row r="723" spans="1:4" x14ac:dyDescent="0.2">
      <c r="A723" s="54">
        <v>662</v>
      </c>
      <c r="B723" s="1221">
        <f>'Expenditures 15-22'!C38</f>
        <v>54590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302232</v>
      </c>
      <c r="C727" s="13" t="s">
        <v>653</v>
      </c>
      <c r="D727" s="13" t="str">
        <f t="shared" si="10"/>
        <v>Error?</v>
      </c>
    </row>
    <row r="728" spans="1:4" x14ac:dyDescent="0.2">
      <c r="A728" s="54">
        <v>667</v>
      </c>
      <c r="B728" s="1221">
        <f>'Expenditures 15-22'!C44</f>
        <v>14360</v>
      </c>
      <c r="D728" s="13" t="str">
        <f t="shared" si="10"/>
        <v>Error?</v>
      </c>
    </row>
    <row r="729" spans="1:4" x14ac:dyDescent="0.2">
      <c r="A729" s="54">
        <v>668</v>
      </c>
      <c r="B729" s="1221">
        <f>'Expenditures 15-22'!C45</f>
        <v>48909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63269</v>
      </c>
      <c r="C731" s="13" t="s">
        <v>653</v>
      </c>
      <c r="D731" s="13" t="str">
        <f t="shared" si="10"/>
        <v>Error?</v>
      </c>
    </row>
    <row r="732" spans="1:4" x14ac:dyDescent="0.2">
      <c r="A732" s="54">
        <v>671</v>
      </c>
      <c r="B732" s="1221">
        <f>'Expenditures 15-22'!C49</f>
        <v>9500</v>
      </c>
      <c r="D732" s="13" t="str">
        <f t="shared" si="10"/>
        <v>Error?</v>
      </c>
    </row>
    <row r="733" spans="1:4" x14ac:dyDescent="0.2">
      <c r="A733" s="54">
        <v>672</v>
      </c>
      <c r="B733" s="1221">
        <f>'Expenditures 15-22'!C50</f>
        <v>165618</v>
      </c>
      <c r="D733" s="13" t="str">
        <f t="shared" si="10"/>
        <v>Error?</v>
      </c>
    </row>
    <row r="734" spans="1:4" x14ac:dyDescent="0.2">
      <c r="A734" s="54">
        <v>673</v>
      </c>
      <c r="B734" s="1221">
        <f>'Expenditures 15-22'!C53</f>
        <v>175118</v>
      </c>
      <c r="C734" s="13" t="s">
        <v>653</v>
      </c>
      <c r="D734" s="13" t="str">
        <f t="shared" si="10"/>
        <v>Error?</v>
      </c>
    </row>
    <row r="735" spans="1:4" x14ac:dyDescent="0.2">
      <c r="A735" s="54">
        <v>674</v>
      </c>
      <c r="B735" s="1221">
        <f>'Expenditures 15-22'!C55</f>
        <v>403213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403213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122089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95142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217231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1161063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4908800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430162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110843</v>
      </c>
      <c r="D775" s="13" t="str">
        <f t="shared" si="11"/>
        <v>Error?</v>
      </c>
    </row>
    <row r="776" spans="1:4" x14ac:dyDescent="0.2">
      <c r="A776" s="54">
        <v>715</v>
      </c>
      <c r="B776" s="1221">
        <f>'Expenditures 15-22'!D14</f>
        <v>23246</v>
      </c>
      <c r="D776" s="13" t="str">
        <f t="shared" si="11"/>
        <v>Error?</v>
      </c>
    </row>
    <row r="777" spans="1:4" x14ac:dyDescent="0.2">
      <c r="A777" s="54">
        <v>716</v>
      </c>
      <c r="B777" s="1221">
        <f>'Expenditures 15-22'!D15</f>
        <v>3723</v>
      </c>
      <c r="D777" s="13" t="str">
        <f t="shared" si="11"/>
        <v>Error?</v>
      </c>
    </row>
    <row r="778" spans="1:4" x14ac:dyDescent="0.2">
      <c r="A778" s="54">
        <v>717</v>
      </c>
      <c r="B778" s="1221">
        <f>'Expenditures 15-22'!D33</f>
        <v>833902</v>
      </c>
      <c r="C778" s="13" t="s">
        <v>653</v>
      </c>
      <c r="D778" s="13" t="str">
        <f t="shared" si="11"/>
        <v>Error?</v>
      </c>
    </row>
    <row r="779" spans="1:4" x14ac:dyDescent="0.2">
      <c r="A779" s="54">
        <v>718</v>
      </c>
      <c r="B779" s="1221">
        <f>'Expenditures 15-22'!D36</f>
        <v>12998</v>
      </c>
      <c r="D779" s="13" t="str">
        <f t="shared" si="11"/>
        <v>Error?</v>
      </c>
    </row>
    <row r="780" spans="1:4" x14ac:dyDescent="0.2">
      <c r="A780" s="54">
        <v>719</v>
      </c>
      <c r="B780" s="1221">
        <f>'Expenditures 15-22'!D37</f>
        <v>29350</v>
      </c>
      <c r="D780" s="13" t="str">
        <f t="shared" si="11"/>
        <v>Error?</v>
      </c>
    </row>
    <row r="781" spans="1:4" x14ac:dyDescent="0.2">
      <c r="A781" s="54">
        <v>720</v>
      </c>
      <c r="B781" s="1221">
        <f>'Expenditures 15-22'!D38</f>
        <v>4669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47017</v>
      </c>
      <c r="C785" s="13" t="s">
        <v>653</v>
      </c>
      <c r="D785" s="13" t="str">
        <f t="shared" si="11"/>
        <v>Error?</v>
      </c>
    </row>
    <row r="786" spans="1:4" x14ac:dyDescent="0.2">
      <c r="A786" s="54">
        <v>725</v>
      </c>
      <c r="B786" s="1221">
        <f>'Expenditures 15-22'!D44</f>
        <v>7926</v>
      </c>
      <c r="D786" s="13" t="str">
        <f t="shared" si="11"/>
        <v>Error?</v>
      </c>
    </row>
    <row r="787" spans="1:4" x14ac:dyDescent="0.2">
      <c r="A787" s="54">
        <v>726</v>
      </c>
      <c r="B787" s="1221">
        <f>'Expenditures 15-22'!D45</f>
        <v>16869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24795</v>
      </c>
      <c r="C789" s="13" t="s">
        <v>653</v>
      </c>
      <c r="D789" s="13" t="str">
        <f t="shared" si="11"/>
        <v>Error?</v>
      </c>
    </row>
    <row r="790" spans="1:4" x14ac:dyDescent="0.2">
      <c r="A790" s="54">
        <v>729</v>
      </c>
      <c r="B790" s="1221">
        <f>'Expenditures 15-22'!D49</f>
        <v>2752</v>
      </c>
      <c r="D790" s="13" t="str">
        <f t="shared" si="11"/>
        <v>Error?</v>
      </c>
    </row>
    <row r="791" spans="1:4" x14ac:dyDescent="0.2">
      <c r="A791" s="54">
        <v>730</v>
      </c>
      <c r="B791" s="1221">
        <f>'Expenditures 15-22'!D50</f>
        <v>36327</v>
      </c>
      <c r="D791" s="13" t="str">
        <f t="shared" si="11"/>
        <v>Error?</v>
      </c>
    </row>
    <row r="792" spans="1:4" x14ac:dyDescent="0.2">
      <c r="A792" s="54">
        <v>731</v>
      </c>
      <c r="B792" s="1221">
        <f>'Expenditures 15-22'!D53</f>
        <v>39079</v>
      </c>
      <c r="C792" s="13" t="s">
        <v>653</v>
      </c>
      <c r="D792" s="13" t="str">
        <f t="shared" si="11"/>
        <v>Error?</v>
      </c>
    </row>
    <row r="793" spans="1:4" x14ac:dyDescent="0.2">
      <c r="A793" s="54">
        <v>732</v>
      </c>
      <c r="B793" s="1221">
        <f>'Expenditures 15-22'!D55</f>
        <v>72759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72759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7508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10359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17867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201517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1035419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109717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40281</v>
      </c>
      <c r="D833" s="13" t="str">
        <f t="shared" si="12"/>
        <v>Error?</v>
      </c>
    </row>
    <row r="834" spans="1:4" x14ac:dyDescent="0.2">
      <c r="A834" s="54">
        <v>773</v>
      </c>
      <c r="B834" s="1221">
        <f>'Expenditures 15-22'!E14</f>
        <v>36937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240043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4007</v>
      </c>
      <c r="D838" s="13" t="str">
        <f t="shared" si="12"/>
        <v>Error?</v>
      </c>
    </row>
    <row r="839" spans="1:4" x14ac:dyDescent="0.2">
      <c r="A839" s="54">
        <v>778</v>
      </c>
      <c r="B839" s="1221">
        <f>'Expenditures 15-22'!E38</f>
        <v>339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36749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41095</v>
      </c>
      <c r="C843" s="13" t="s">
        <v>653</v>
      </c>
      <c r="D843" s="13" t="str">
        <f t="shared" si="12"/>
        <v>Error?</v>
      </c>
    </row>
    <row r="844" spans="1:4" x14ac:dyDescent="0.2">
      <c r="A844" s="54">
        <v>783</v>
      </c>
      <c r="B844" s="1221">
        <f>'Expenditures 15-22'!E44</f>
        <v>27171</v>
      </c>
      <c r="D844" s="13" t="str">
        <f t="shared" si="12"/>
        <v>Error?</v>
      </c>
    </row>
    <row r="845" spans="1:4" x14ac:dyDescent="0.2">
      <c r="A845" s="54">
        <v>784</v>
      </c>
      <c r="B845" s="1221">
        <f>'Expenditures 15-22'!E45</f>
        <v>1263</v>
      </c>
      <c r="D845" s="13" t="str">
        <f t="shared" si="12"/>
        <v>Error?</v>
      </c>
    </row>
    <row r="846" spans="1:4" x14ac:dyDescent="0.2">
      <c r="A846" s="54">
        <v>785</v>
      </c>
      <c r="B846" s="1221">
        <f>'Expenditures 15-22'!E46</f>
        <v>9825</v>
      </c>
      <c r="D846" s="13" t="str">
        <f t="shared" si="12"/>
        <v>Error?</v>
      </c>
    </row>
    <row r="847" spans="1:4" x14ac:dyDescent="0.2">
      <c r="A847" s="54">
        <v>786</v>
      </c>
      <c r="B847" s="1221">
        <f>'Expenditures 15-22'!E47</f>
        <v>38259</v>
      </c>
      <c r="C847" s="13" t="s">
        <v>653</v>
      </c>
      <c r="D847" s="13" t="str">
        <f t="shared" si="12"/>
        <v>Error?</v>
      </c>
    </row>
    <row r="848" spans="1:4" x14ac:dyDescent="0.2">
      <c r="A848" s="54">
        <v>787</v>
      </c>
      <c r="B848" s="1221">
        <f>'Expenditures 15-22'!E49</f>
        <v>39122</v>
      </c>
      <c r="D848" s="13" t="str">
        <f t="shared" si="12"/>
        <v>Error?</v>
      </c>
    </row>
    <row r="849" spans="1:4" x14ac:dyDescent="0.2">
      <c r="A849" s="54">
        <v>788</v>
      </c>
      <c r="B849" s="1221">
        <f>'Expenditures 15-22'!E50</f>
        <v>9975</v>
      </c>
      <c r="D849" s="13" t="str">
        <f t="shared" si="12"/>
        <v>Error?</v>
      </c>
    </row>
    <row r="850" spans="1:4" x14ac:dyDescent="0.2">
      <c r="A850" s="54">
        <v>789</v>
      </c>
      <c r="B850" s="1221">
        <f>'Expenditures 15-22'!E53</f>
        <v>49097</v>
      </c>
      <c r="C850" s="13" t="s">
        <v>653</v>
      </c>
      <c r="D850" s="13" t="str">
        <f t="shared" si="12"/>
        <v>Error?</v>
      </c>
    </row>
    <row r="851" spans="1:4" x14ac:dyDescent="0.2">
      <c r="A851" s="54">
        <v>790</v>
      </c>
      <c r="B851" s="1221">
        <f>'Expenditures 15-22'!E55</f>
        <v>31704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31704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368</v>
      </c>
      <c r="D855" s="13" t="str">
        <f t="shared" si="12"/>
        <v>Error?</v>
      </c>
    </row>
    <row r="856" spans="1:4" x14ac:dyDescent="0.2">
      <c r="A856" s="54">
        <v>795</v>
      </c>
      <c r="B856" s="1221">
        <f>'Expenditures 15-22'!E61</f>
        <v>11826</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822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13016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5952</v>
      </c>
      <c r="D867" s="13" t="str">
        <f t="shared" si="12"/>
        <v>Error?</v>
      </c>
    </row>
    <row r="868" spans="1:4" x14ac:dyDescent="0.2">
      <c r="A868" s="82">
        <v>807</v>
      </c>
      <c r="D868" s="13" t="str">
        <f t="shared" si="12"/>
        <v>OK</v>
      </c>
    </row>
    <row r="869" spans="1:4" x14ac:dyDescent="0.2">
      <c r="A869" s="54">
        <v>808</v>
      </c>
      <c r="B869" s="1221">
        <f>'Expenditures 15-22'!E72</f>
        <v>5952</v>
      </c>
      <c r="C869" s="13" t="s">
        <v>653</v>
      </c>
      <c r="D869" s="13" t="str">
        <f t="shared" si="12"/>
        <v>Error?</v>
      </c>
    </row>
    <row r="870" spans="1:4" x14ac:dyDescent="0.2">
      <c r="A870" s="54">
        <v>809</v>
      </c>
      <c r="B870" s="1221">
        <f>'Expenditures 15-22'!E73</f>
        <v>52459</v>
      </c>
      <c r="D870" s="13" t="str">
        <f t="shared" si="12"/>
        <v>Error?</v>
      </c>
    </row>
    <row r="871" spans="1:4" x14ac:dyDescent="0.2">
      <c r="A871" s="54">
        <v>810</v>
      </c>
      <c r="B871" s="1221">
        <f>'Expenditures 15-22'!E74</f>
        <v>231582</v>
      </c>
      <c r="C871" s="13" t="s">
        <v>653</v>
      </c>
      <c r="D871" s="13" t="str">
        <f t="shared" si="12"/>
        <v>Error?</v>
      </c>
    </row>
    <row r="872" spans="1:4" x14ac:dyDescent="0.2">
      <c r="A872" s="54">
        <v>811</v>
      </c>
      <c r="B872" s="1221">
        <f>'Expenditures 15-22'!E75</f>
        <v>479</v>
      </c>
      <c r="D872" s="13" t="str">
        <f t="shared" si="12"/>
        <v>Error?</v>
      </c>
    </row>
    <row r="873" spans="1:4" x14ac:dyDescent="0.2">
      <c r="A873" s="54">
        <v>812</v>
      </c>
      <c r="B873" s="1221">
        <f>'Expenditures 15-22'!E114</f>
        <v>472104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75452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13040</v>
      </c>
      <c r="D891" s="13" t="str">
        <f t="shared" si="12"/>
        <v>Error?</v>
      </c>
    </row>
    <row r="892" spans="1:4" x14ac:dyDescent="0.2">
      <c r="A892" s="54">
        <v>831</v>
      </c>
      <c r="B892" s="1221">
        <f>'Expenditures 15-22'!F14</f>
        <v>53315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222475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2342</v>
      </c>
      <c r="D896" s="13" t="str">
        <f t="shared" si="13"/>
        <v>Error?</v>
      </c>
    </row>
    <row r="897" spans="1:4" x14ac:dyDescent="0.2">
      <c r="A897" s="54">
        <v>836</v>
      </c>
      <c r="B897" s="1221">
        <f>'Expenditures 15-22'!F38</f>
        <v>3726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2243</v>
      </c>
      <c r="D900" s="13" t="str">
        <f t="shared" si="13"/>
        <v>Error?</v>
      </c>
    </row>
    <row r="901" spans="1:4" x14ac:dyDescent="0.2">
      <c r="A901" s="54">
        <v>840</v>
      </c>
      <c r="B901" s="1221">
        <f>'Expenditures 15-22'!F42</f>
        <v>8311</v>
      </c>
      <c r="C901" s="13" t="s">
        <v>653</v>
      </c>
      <c r="D901" s="13" t="str">
        <f t="shared" si="13"/>
        <v>Error?</v>
      </c>
    </row>
    <row r="902" spans="1:4" x14ac:dyDescent="0.2">
      <c r="A902" s="54">
        <v>841</v>
      </c>
      <c r="B902" s="1221">
        <f>'Expenditures 15-22'!F44</f>
        <v>1905</v>
      </c>
      <c r="D902" s="13" t="str">
        <f t="shared" si="13"/>
        <v>Error?</v>
      </c>
    </row>
    <row r="903" spans="1:4" x14ac:dyDescent="0.2">
      <c r="A903" s="54">
        <v>842</v>
      </c>
      <c r="B903" s="1221">
        <f>'Expenditures 15-22'!F45</f>
        <v>7156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9061</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496</v>
      </c>
      <c r="D907" s="13" t="str">
        <f t="shared" si="13"/>
        <v>Error?</v>
      </c>
    </row>
    <row r="908" spans="1:4" x14ac:dyDescent="0.2">
      <c r="A908" s="54">
        <v>847</v>
      </c>
      <c r="B908" s="1221">
        <f>'Expenditures 15-22'!F53</f>
        <v>496</v>
      </c>
      <c r="C908" s="13" t="s">
        <v>653</v>
      </c>
      <c r="D908" s="13" t="str">
        <f t="shared" si="13"/>
        <v>Error?</v>
      </c>
    </row>
    <row r="909" spans="1:4" x14ac:dyDescent="0.2">
      <c r="A909" s="54">
        <v>848</v>
      </c>
      <c r="B909" s="1221">
        <f>'Expenditures 15-22'!F55</f>
        <v>23738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23738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30</v>
      </c>
      <c r="D913" s="13" t="str">
        <f t="shared" si="13"/>
        <v>Error?</v>
      </c>
    </row>
    <row r="914" spans="1:4" x14ac:dyDescent="0.2">
      <c r="A914" s="54">
        <v>853</v>
      </c>
      <c r="B914" s="1221">
        <f>'Expenditures 15-22'!F61</f>
        <v>215678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157137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372845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1221</v>
      </c>
      <c r="D925" s="13" t="str">
        <f t="shared" si="13"/>
        <v>Error?</v>
      </c>
    </row>
    <row r="926" spans="1:4" x14ac:dyDescent="0.2">
      <c r="A926" s="82">
        <v>865</v>
      </c>
      <c r="D926" s="13" t="str">
        <f t="shared" si="13"/>
        <v>OK</v>
      </c>
    </row>
    <row r="927" spans="1:4" x14ac:dyDescent="0.2">
      <c r="A927" s="54">
        <v>866</v>
      </c>
      <c r="B927" s="1221">
        <f>'Expenditures 15-22'!F72</f>
        <v>1221</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415672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638147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44394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8200</v>
      </c>
      <c r="D949" s="13" t="str">
        <f t="shared" si="13"/>
        <v>Error?</v>
      </c>
    </row>
    <row r="950" spans="1:4" x14ac:dyDescent="0.2">
      <c r="A950" s="54">
        <v>889</v>
      </c>
      <c r="B950" s="1221">
        <f>'Expenditures 15-22'!G14</f>
        <v>8062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70097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1790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1790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2307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2307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1705</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1705</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1080</v>
      </c>
      <c r="D971" s="13" t="str">
        <f t="shared" si="14"/>
        <v>Error?</v>
      </c>
    </row>
    <row r="972" spans="1:4" x14ac:dyDescent="0.2">
      <c r="A972" s="54">
        <v>911</v>
      </c>
      <c r="B972" s="1221">
        <f>'Expenditures 15-22'!G61</f>
        <v>10400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3116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14596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20398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90495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8630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8630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12640</v>
      </c>
      <c r="D1022" s="13" t="str">
        <f t="shared" si="14"/>
        <v>Error?</v>
      </c>
    </row>
    <row r="1023" spans="1:4" x14ac:dyDescent="0.2">
      <c r="A1023" s="54">
        <v>962</v>
      </c>
      <c r="B1023" s="1221">
        <f>'Expenditures 15-22'!H50</f>
        <v>5123</v>
      </c>
      <c r="D1023" s="13" t="str">
        <f t="shared" ref="D1023:D1086" si="15">IF(ISBLANK(B1023),"OK",IF(A1023-B1023=0,"OK","Error?"))</f>
        <v>Error?</v>
      </c>
    </row>
    <row r="1024" spans="1:4" x14ac:dyDescent="0.2">
      <c r="A1024" s="54">
        <v>963</v>
      </c>
      <c r="B1024" s="1221">
        <f>'Expenditures 15-22'!H53</f>
        <v>17763</v>
      </c>
      <c r="C1024" s="13" t="s">
        <v>653</v>
      </c>
      <c r="D1024" s="13" t="str">
        <f t="shared" si="15"/>
        <v>Error?</v>
      </c>
    </row>
    <row r="1025" spans="1:4" x14ac:dyDescent="0.2">
      <c r="A1025" s="54">
        <v>964</v>
      </c>
      <c r="B1025" s="1221">
        <f>'Expenditures 15-22'!H55</f>
        <v>4145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4145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21908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847538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878076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2572946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673270</v>
      </c>
      <c r="C1105" s="13" t="s">
        <v>653</v>
      </c>
      <c r="D1105" s="13" t="str">
        <f t="shared" si="16"/>
        <v>Error?</v>
      </c>
    </row>
    <row r="1106" spans="1:4" x14ac:dyDescent="0.2">
      <c r="A1106" s="54">
        <v>1045</v>
      </c>
      <c r="B1106" s="1221">
        <f>'Expenditures 15-22'!K14</f>
        <v>356981</v>
      </c>
      <c r="C1106" s="13" t="s">
        <v>653</v>
      </c>
      <c r="D1106" s="13" t="str">
        <f t="shared" si="16"/>
        <v>Error?</v>
      </c>
    </row>
    <row r="1107" spans="1:4" x14ac:dyDescent="0.2">
      <c r="A1107" s="54">
        <v>1046</v>
      </c>
      <c r="B1107" s="1221">
        <f>'Expenditures 15-22'!K15</f>
        <v>34214</v>
      </c>
      <c r="C1107" s="13" t="s">
        <v>653</v>
      </c>
      <c r="D1107" s="13" t="str">
        <f t="shared" si="16"/>
        <v>Error?</v>
      </c>
    </row>
    <row r="1108" spans="1:4" x14ac:dyDescent="0.2">
      <c r="A1108" s="54">
        <v>1047</v>
      </c>
      <c r="B1108" s="1221">
        <f>'Expenditures 15-22'!K33</f>
        <v>5122884</v>
      </c>
      <c r="C1108" s="13" t="s">
        <v>653</v>
      </c>
      <c r="D1108" s="13" t="str">
        <f t="shared" si="16"/>
        <v>Error?</v>
      </c>
    </row>
    <row r="1109" spans="1:4" x14ac:dyDescent="0.2">
      <c r="A1109" s="54">
        <v>1048</v>
      </c>
      <c r="B1109" s="1221">
        <f>'Expenditures 15-22'!K36</f>
        <v>78249</v>
      </c>
      <c r="C1109" s="13" t="s">
        <v>653</v>
      </c>
      <c r="D1109" s="13" t="str">
        <f t="shared" si="16"/>
        <v>Error?</v>
      </c>
    </row>
    <row r="1110" spans="1:4" x14ac:dyDescent="0.2">
      <c r="A1110" s="54">
        <v>1049</v>
      </c>
      <c r="B1110" s="1221">
        <f>'Expenditures 15-22'!K37</f>
        <v>218090</v>
      </c>
      <c r="C1110" s="13" t="s">
        <v>653</v>
      </c>
      <c r="D1110" s="13" t="str">
        <f t="shared" si="16"/>
        <v>Error?</v>
      </c>
    </row>
    <row r="1111" spans="1:4" x14ac:dyDescent="0.2">
      <c r="A1111" s="54">
        <v>1050</v>
      </c>
      <c r="B1111" s="1221">
        <f>'Expenditures 15-22'!K38</f>
        <v>65114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36749</v>
      </c>
      <c r="C1113" s="13" t="s">
        <v>653</v>
      </c>
      <c r="D1113" s="13" t="str">
        <f t="shared" si="16"/>
        <v>Error?</v>
      </c>
    </row>
    <row r="1114" spans="1:4" x14ac:dyDescent="0.2">
      <c r="A1114" s="54">
        <v>1053</v>
      </c>
      <c r="B1114" s="1221">
        <f>'Expenditures 15-22'!K41</f>
        <v>2243</v>
      </c>
      <c r="C1114" s="13" t="s">
        <v>653</v>
      </c>
      <c r="D1114" s="13" t="str">
        <f t="shared" si="16"/>
        <v>Error?</v>
      </c>
    </row>
    <row r="1115" spans="1:4" x14ac:dyDescent="0.2">
      <c r="A1115" s="54">
        <v>1054</v>
      </c>
      <c r="B1115" s="1221">
        <f>'Expenditures 15-22'!K42</f>
        <v>400445</v>
      </c>
      <c r="C1115" s="13" t="s">
        <v>653</v>
      </c>
      <c r="D1115" s="13" t="str">
        <f t="shared" si="16"/>
        <v>Error?</v>
      </c>
    </row>
    <row r="1116" spans="1:4" x14ac:dyDescent="0.2">
      <c r="A1116" s="54">
        <v>1055</v>
      </c>
      <c r="B1116" s="1221">
        <f>'Expenditures 15-22'!K44</f>
        <v>51362</v>
      </c>
      <c r="C1116" s="13" t="s">
        <v>653</v>
      </c>
      <c r="D1116" s="13" t="str">
        <f t="shared" si="16"/>
        <v>Error?</v>
      </c>
    </row>
    <row r="1117" spans="1:4" x14ac:dyDescent="0.2">
      <c r="A1117" s="54">
        <v>1056</v>
      </c>
      <c r="B1117" s="1221">
        <f>'Expenditures 15-22'!K45</f>
        <v>76504</v>
      </c>
      <c r="C1117" s="13" t="s">
        <v>653</v>
      </c>
      <c r="D1117" s="13" t="str">
        <f t="shared" si="16"/>
        <v>Error?</v>
      </c>
    </row>
    <row r="1118" spans="1:4" x14ac:dyDescent="0.2">
      <c r="A1118" s="54">
        <v>1057</v>
      </c>
      <c r="B1118" s="1221">
        <f>'Expenditures 15-22'!K46</f>
        <v>9825</v>
      </c>
      <c r="C1118" s="13" t="s">
        <v>653</v>
      </c>
      <c r="D1118" s="13" t="str">
        <f t="shared" si="16"/>
        <v>Error?</v>
      </c>
    </row>
    <row r="1119" spans="1:4" x14ac:dyDescent="0.2">
      <c r="A1119" s="54">
        <v>1058</v>
      </c>
      <c r="B1119" s="1221">
        <f>'Expenditures 15-22'!K47</f>
        <v>137691</v>
      </c>
      <c r="C1119" s="13" t="s">
        <v>653</v>
      </c>
      <c r="D1119" s="13" t="str">
        <f t="shared" si="16"/>
        <v>Error?</v>
      </c>
    </row>
    <row r="1120" spans="1:4" x14ac:dyDescent="0.2">
      <c r="A1120" s="54">
        <v>1059</v>
      </c>
      <c r="B1120" s="1221">
        <f>'Expenditures 15-22'!K49</f>
        <v>64014</v>
      </c>
      <c r="C1120" s="13" t="s">
        <v>653</v>
      </c>
      <c r="D1120" s="13" t="str">
        <f t="shared" si="16"/>
        <v>Error?</v>
      </c>
    </row>
    <row r="1121" spans="1:4" x14ac:dyDescent="0.2">
      <c r="A1121" s="54">
        <v>1060</v>
      </c>
      <c r="B1121" s="1221">
        <f>'Expenditures 15-22'!K50</f>
        <v>217539</v>
      </c>
      <c r="C1121" s="13" t="s">
        <v>653</v>
      </c>
      <c r="D1121" s="13" t="str">
        <f t="shared" si="16"/>
        <v>Error?</v>
      </c>
    </row>
    <row r="1122" spans="1:4" x14ac:dyDescent="0.2">
      <c r="A1122" s="54">
        <v>1061</v>
      </c>
      <c r="B1122" s="1221">
        <f>'Expenditures 15-22'!K53</f>
        <v>281553</v>
      </c>
      <c r="C1122" s="13" t="s">
        <v>653</v>
      </c>
      <c r="D1122" s="13" t="str">
        <f t="shared" si="16"/>
        <v>Error?</v>
      </c>
    </row>
    <row r="1123" spans="1:4" x14ac:dyDescent="0.2">
      <c r="A1123" s="54">
        <v>1062</v>
      </c>
      <c r="B1123" s="1221">
        <f>'Expenditures 15-22'!K55</f>
        <v>537264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537264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131075</v>
      </c>
      <c r="C1127" s="13" t="s">
        <v>653</v>
      </c>
      <c r="D1127" s="13" t="str">
        <f t="shared" si="16"/>
        <v>Error?</v>
      </c>
    </row>
    <row r="1128" spans="1:4" x14ac:dyDescent="0.2">
      <c r="A1128" s="54">
        <v>1067</v>
      </c>
      <c r="B1128" s="1221">
        <f>'Expenditures 15-22'!K61</f>
        <v>237904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266576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635555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7173</v>
      </c>
      <c r="C1139" s="13" t="s">
        <v>653</v>
      </c>
      <c r="D1139" s="13" t="str">
        <f t="shared" si="16"/>
        <v>Error?</v>
      </c>
    </row>
    <row r="1140" spans="1:4" x14ac:dyDescent="0.2">
      <c r="A1140" s="82">
        <v>1079</v>
      </c>
      <c r="D1140" s="13" t="str">
        <f t="shared" si="16"/>
        <v>OK</v>
      </c>
    </row>
    <row r="1141" spans="1:4" x14ac:dyDescent="0.2">
      <c r="A1141" s="54">
        <v>1080</v>
      </c>
      <c r="B1141" s="1221">
        <f>'Expenditures 15-22'!K72</f>
        <v>7173</v>
      </c>
      <c r="C1141" s="13" t="s">
        <v>653</v>
      </c>
      <c r="D1141" s="13" t="str">
        <f t="shared" si="16"/>
        <v>Error?</v>
      </c>
    </row>
    <row r="1142" spans="1:4" x14ac:dyDescent="0.2">
      <c r="A1142" s="54">
        <v>1081</v>
      </c>
      <c r="B1142" s="1221">
        <f>'Expenditures 15-22'!K73</f>
        <v>52459</v>
      </c>
      <c r="C1142" s="13" t="s">
        <v>653</v>
      </c>
      <c r="D1142" s="13" t="str">
        <f t="shared" si="16"/>
        <v>Error?</v>
      </c>
    </row>
    <row r="1143" spans="1:4" x14ac:dyDescent="0.2">
      <c r="A1143" s="54">
        <v>1082</v>
      </c>
      <c r="B1143" s="1221">
        <f>'Expenditures 15-22'!K74</f>
        <v>2052140</v>
      </c>
      <c r="C1143" s="13" t="s">
        <v>653</v>
      </c>
      <c r="D1143" s="13" t="str">
        <f t="shared" si="16"/>
        <v>Error?</v>
      </c>
    </row>
    <row r="1144" spans="1:4" x14ac:dyDescent="0.2">
      <c r="A1144" s="54">
        <v>1083</v>
      </c>
      <c r="B1144" s="1221">
        <f>'Expenditures 15-22'!K75</f>
        <v>479</v>
      </c>
      <c r="C1144" s="13" t="s">
        <v>653</v>
      </c>
      <c r="D1144" s="13" t="str">
        <f t="shared" si="16"/>
        <v>Error?</v>
      </c>
    </row>
    <row r="1145" spans="1:4" x14ac:dyDescent="0.2">
      <c r="A1145" s="54">
        <v>1084</v>
      </c>
      <c r="B1145" s="1221">
        <f>'Expenditures 15-22'!K102</f>
        <v>847538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8023041</v>
      </c>
      <c r="C1152" s="13" t="s">
        <v>653</v>
      </c>
      <c r="D1152" s="13" t="str">
        <f t="shared" si="17"/>
        <v>Error?</v>
      </c>
    </row>
    <row r="1153" spans="1:4" x14ac:dyDescent="0.2">
      <c r="A1153" s="54">
        <v>1092</v>
      </c>
      <c r="B1153" s="1221">
        <f>'Expenditures 15-22'!K115</f>
        <v>779660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231692</v>
      </c>
      <c r="D1221" s="13" t="str">
        <f t="shared" si="18"/>
        <v>Error?</v>
      </c>
    </row>
    <row r="1222" spans="1:4" x14ac:dyDescent="0.2">
      <c r="A1222" s="82">
        <v>1161</v>
      </c>
      <c r="D1222" s="13" t="str">
        <f t="shared" si="18"/>
        <v>OK</v>
      </c>
    </row>
    <row r="1223" spans="1:4" x14ac:dyDescent="0.2">
      <c r="A1223" s="54">
        <v>1162</v>
      </c>
      <c r="B1223" s="1221">
        <f>'Expenditures 15-22'!C127</f>
        <v>231692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231692</v>
      </c>
      <c r="C1225" s="13" t="s">
        <v>653</v>
      </c>
      <c r="D1225" s="13" t="str">
        <f t="shared" si="18"/>
        <v>Error?</v>
      </c>
    </row>
    <row r="1226" spans="1:4" x14ac:dyDescent="0.2">
      <c r="A1226" s="54">
        <v>1165</v>
      </c>
      <c r="B1226" s="1221">
        <f>'Expenditures 15-22'!C150</f>
        <v>231692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38721</v>
      </c>
      <c r="D1229" s="13" t="str">
        <f t="shared" si="18"/>
        <v>Error?</v>
      </c>
    </row>
    <row r="1230" spans="1:4" x14ac:dyDescent="0.2">
      <c r="A1230" s="82">
        <v>1169</v>
      </c>
      <c r="D1230" s="13" t="str">
        <f t="shared" si="18"/>
        <v>OK</v>
      </c>
    </row>
    <row r="1231" spans="1:4" x14ac:dyDescent="0.2">
      <c r="A1231" s="54">
        <v>1170</v>
      </c>
      <c r="B1231" s="1221">
        <f>'Expenditures 15-22'!D127</f>
        <v>38721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38721</v>
      </c>
      <c r="C1233" s="13" t="s">
        <v>653</v>
      </c>
      <c r="D1233" s="13" t="str">
        <f t="shared" si="18"/>
        <v>Error?</v>
      </c>
    </row>
    <row r="1234" spans="1:4" x14ac:dyDescent="0.2">
      <c r="A1234" s="54">
        <v>1173</v>
      </c>
      <c r="B1234" s="1221">
        <f>'Expenditures 15-22'!D150</f>
        <v>38721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100385</v>
      </c>
      <c r="D1237" s="13" t="str">
        <f t="shared" si="18"/>
        <v>Error?</v>
      </c>
    </row>
    <row r="1238" spans="1:4" x14ac:dyDescent="0.2">
      <c r="A1238" s="82">
        <v>1177</v>
      </c>
      <c r="D1238" s="13" t="str">
        <f t="shared" si="18"/>
        <v>OK</v>
      </c>
    </row>
    <row r="1239" spans="1:4" x14ac:dyDescent="0.2">
      <c r="A1239" s="54">
        <v>1178</v>
      </c>
      <c r="B1239" s="1221">
        <f>'Expenditures 15-22'!E127</f>
        <v>100385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100385</v>
      </c>
      <c r="C1241" s="13" t="s">
        <v>653</v>
      </c>
      <c r="D1241" s="13" t="str">
        <f t="shared" si="18"/>
        <v>Error?</v>
      </c>
    </row>
    <row r="1242" spans="1:4" x14ac:dyDescent="0.2">
      <c r="A1242" s="54">
        <v>1181</v>
      </c>
      <c r="B1242" s="1221">
        <f>'Expenditures 15-22'!E150</f>
        <v>100385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106530</v>
      </c>
      <c r="D1245" s="13" t="str">
        <f t="shared" si="18"/>
        <v>Error?</v>
      </c>
    </row>
    <row r="1246" spans="1:4" x14ac:dyDescent="0.2">
      <c r="A1246" s="82">
        <v>1185</v>
      </c>
      <c r="D1246" s="13" t="str">
        <f t="shared" si="18"/>
        <v>OK</v>
      </c>
    </row>
    <row r="1247" spans="1:4" x14ac:dyDescent="0.2">
      <c r="A1247" s="54">
        <v>1186</v>
      </c>
      <c r="B1247" s="1221">
        <f>'Expenditures 15-22'!F127</f>
        <v>106530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106530</v>
      </c>
      <c r="C1249" s="13" t="s">
        <v>653</v>
      </c>
      <c r="D1249" s="13" t="str">
        <f t="shared" si="18"/>
        <v>Error?</v>
      </c>
    </row>
    <row r="1250" spans="1:4" x14ac:dyDescent="0.2">
      <c r="A1250" s="54">
        <v>1189</v>
      </c>
      <c r="B1250" s="1221">
        <f>'Expenditures 15-22'!F150</f>
        <v>106530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58857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58857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58857</v>
      </c>
      <c r="C1258" s="13" t="s">
        <v>653</v>
      </c>
      <c r="D1258" s="13" t="str">
        <f t="shared" si="18"/>
        <v>Error?</v>
      </c>
    </row>
    <row r="1259" spans="1:4" x14ac:dyDescent="0.2">
      <c r="A1259" s="54">
        <v>1198</v>
      </c>
      <c r="B1259" s="1221">
        <f>'Expenditures 15-22'!G150</f>
        <v>58857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536185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536185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536185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536185</v>
      </c>
      <c r="C1288" s="13" t="s">
        <v>653</v>
      </c>
      <c r="D1288" s="13" t="str">
        <f t="shared" si="19"/>
        <v>Error?</v>
      </c>
    </row>
    <row r="1289" spans="1:4" x14ac:dyDescent="0.2">
      <c r="A1289" s="54">
        <v>1228</v>
      </c>
      <c r="B1289" s="1221">
        <f>'Expenditures 15-22'!K151</f>
        <v>131519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345113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335000</v>
      </c>
      <c r="D1315" s="13" t="str">
        <f t="shared" si="19"/>
        <v>Error?</v>
      </c>
    </row>
    <row r="1316" spans="1:4" x14ac:dyDescent="0.2">
      <c r="A1316" s="54">
        <v>1255</v>
      </c>
      <c r="B1316" s="1221">
        <f>'Expenditures 15-22'!H165</f>
        <v>1060</v>
      </c>
      <c r="D1316" s="13" t="str">
        <f t="shared" si="19"/>
        <v>Error?</v>
      </c>
    </row>
    <row r="1317" spans="1:4" x14ac:dyDescent="0.2">
      <c r="A1317" s="54">
        <v>1256</v>
      </c>
      <c r="B1317" s="1221">
        <f>'Expenditures 15-22'!H166</f>
        <v>681173</v>
      </c>
      <c r="C1317" s="13" t="s">
        <v>653</v>
      </c>
      <c r="D1317" s="13" t="str">
        <f t="shared" si="19"/>
        <v>Error?</v>
      </c>
    </row>
    <row r="1318" spans="1:4" x14ac:dyDescent="0.2">
      <c r="A1318" s="54">
        <v>1257</v>
      </c>
      <c r="B1318" s="1221">
        <f>'Expenditures 15-22'!H168</f>
        <v>681173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345113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335000</v>
      </c>
      <c r="C1329" s="13" t="s">
        <v>653</v>
      </c>
      <c r="D1329" s="13" t="str">
        <f t="shared" si="19"/>
        <v>Error?</v>
      </c>
    </row>
    <row r="1330" spans="1:4" x14ac:dyDescent="0.2">
      <c r="A1330" s="54">
        <v>1269</v>
      </c>
      <c r="B1330" s="1221">
        <f>'Expenditures 15-22'!K165</f>
        <v>1060</v>
      </c>
      <c r="C1330" s="13" t="s">
        <v>653</v>
      </c>
      <c r="D1330" s="13" t="str">
        <f t="shared" si="19"/>
        <v>Error?</v>
      </c>
    </row>
    <row r="1331" spans="1:4" x14ac:dyDescent="0.2">
      <c r="A1331" s="54">
        <v>1270</v>
      </c>
      <c r="B1331" s="1221">
        <f>'Expenditures 15-22'!K166</f>
        <v>681173</v>
      </c>
      <c r="C1331" s="13" t="s">
        <v>653</v>
      </c>
      <c r="D1331" s="13" t="str">
        <f t="shared" si="19"/>
        <v>Error?</v>
      </c>
    </row>
    <row r="1332" spans="1:4" x14ac:dyDescent="0.2">
      <c r="A1332" s="54">
        <v>1271</v>
      </c>
      <c r="B1332" s="1221">
        <f>'Expenditures 15-22'!K168</f>
        <v>681173</v>
      </c>
      <c r="C1332" s="13" t="s">
        <v>653</v>
      </c>
      <c r="D1332" s="13" t="str">
        <f t="shared" si="19"/>
        <v>Error?</v>
      </c>
    </row>
    <row r="1333" spans="1:4" x14ac:dyDescent="0.2">
      <c r="A1333" s="54">
        <v>1272</v>
      </c>
      <c r="B1333" s="1221">
        <f>'Expenditures 15-22'!K169</f>
        <v>-388900</v>
      </c>
      <c r="C1333" s="13" t="s">
        <v>653</v>
      </c>
      <c r="D1333" s="13" t="str">
        <f t="shared" si="19"/>
        <v>Error?</v>
      </c>
    </row>
    <row r="1334" spans="1:4" x14ac:dyDescent="0.2">
      <c r="A1334" s="82">
        <v>1273</v>
      </c>
      <c r="D1334" s="13" t="str">
        <f t="shared" si="19"/>
        <v>OK</v>
      </c>
    </row>
    <row r="1335" spans="1:4" x14ac:dyDescent="0.2">
      <c r="A1335" s="54">
        <v>1274</v>
      </c>
      <c r="B1335" s="1221">
        <f>'Expenditures 15-22'!C176</f>
        <v>247946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247946</v>
      </c>
      <c r="C1339" s="13" t="s">
        <v>653</v>
      </c>
      <c r="D1339" s="13" t="str">
        <f t="shared" si="19"/>
        <v>Error?</v>
      </c>
    </row>
    <row r="1340" spans="1:4" x14ac:dyDescent="0.2">
      <c r="A1340" s="54">
        <v>1279</v>
      </c>
      <c r="B1340" s="1221">
        <f>'Expenditures 15-22'!C204</f>
        <v>247946</v>
      </c>
      <c r="C1340" s="13" t="s">
        <v>653</v>
      </c>
      <c r="D1340" s="13" t="str">
        <f t="shared" si="19"/>
        <v>Error?</v>
      </c>
    </row>
    <row r="1341" spans="1:4" x14ac:dyDescent="0.2">
      <c r="A1341" s="54">
        <v>1280</v>
      </c>
      <c r="B1341" s="1221">
        <f>'Expenditures 15-22'!D176</f>
        <v>467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467</v>
      </c>
      <c r="C1345" s="13" t="s">
        <v>653</v>
      </c>
      <c r="D1345" s="13" t="str">
        <f t="shared" si="20"/>
        <v>Error?</v>
      </c>
    </row>
    <row r="1346" spans="1:4" x14ac:dyDescent="0.2">
      <c r="A1346" s="54">
        <v>1285</v>
      </c>
      <c r="B1346" s="1221">
        <f>'Expenditures 15-22'!D204</f>
        <v>467</v>
      </c>
      <c r="C1346" s="13" t="s">
        <v>653</v>
      </c>
      <c r="D1346" s="13" t="str">
        <f t="shared" si="20"/>
        <v>Error?</v>
      </c>
    </row>
    <row r="1347" spans="1:4" x14ac:dyDescent="0.2">
      <c r="A1347" s="54">
        <v>1286</v>
      </c>
      <c r="B1347" s="1221">
        <f>'Expenditures 15-22'!E176</f>
        <v>53239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53239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53239</v>
      </c>
      <c r="C1353" s="13" t="s">
        <v>653</v>
      </c>
      <c r="D1353" s="13" t="str">
        <f t="shared" si="20"/>
        <v>Error?</v>
      </c>
    </row>
    <row r="1354" spans="1:4" x14ac:dyDescent="0.2">
      <c r="A1354" s="54">
        <v>1293</v>
      </c>
      <c r="B1354" s="1221">
        <f>'Expenditures 15-22'!F176</f>
        <v>56470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56470</v>
      </c>
      <c r="C1358" s="13" t="s">
        <v>653</v>
      </c>
      <c r="D1358" s="13" t="str">
        <f t="shared" si="20"/>
        <v>Error?</v>
      </c>
    </row>
    <row r="1359" spans="1:4" x14ac:dyDescent="0.2">
      <c r="A1359" s="54">
        <v>1298</v>
      </c>
      <c r="B1359" s="1221">
        <f>'Expenditures 15-22'!F204</f>
        <v>56470</v>
      </c>
      <c r="C1359" s="13" t="s">
        <v>653</v>
      </c>
      <c r="D1359" s="13" t="str">
        <f t="shared" si="20"/>
        <v>Error?</v>
      </c>
    </row>
    <row r="1360" spans="1:4" x14ac:dyDescent="0.2">
      <c r="A1360" s="54">
        <v>1299</v>
      </c>
      <c r="B1360" s="1221">
        <f>'Expenditures 15-22'!G176</f>
        <v>95355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95355</v>
      </c>
      <c r="C1364" s="13" t="s">
        <v>653</v>
      </c>
      <c r="D1364" s="13" t="str">
        <f t="shared" si="20"/>
        <v>Error?</v>
      </c>
    </row>
    <row r="1365" spans="1:4" x14ac:dyDescent="0.2">
      <c r="A1365" s="54">
        <v>1304</v>
      </c>
      <c r="B1365" s="1221">
        <f>'Expenditures 15-22'!G204</f>
        <v>95355</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453477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453477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453477</v>
      </c>
      <c r="C1388" s="13" t="s">
        <v>653</v>
      </c>
      <c r="D1388" s="13" t="str">
        <f t="shared" si="20"/>
        <v>Error?</v>
      </c>
    </row>
    <row r="1389" spans="1:4" x14ac:dyDescent="0.2">
      <c r="A1389" s="54">
        <v>1328</v>
      </c>
      <c r="B1389" s="1221">
        <f>'Expenditures 15-22'!K205</f>
        <v>-79441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7019</v>
      </c>
      <c r="D1407" s="13" t="str">
        <f t="shared" ref="D1407:D1470" si="21">IF(ISBLANK(B1407),"OK",IF(A1407-B1407=0,"OK","Error?"))</f>
        <v>Error?</v>
      </c>
    </row>
    <row r="1408" spans="1:4" x14ac:dyDescent="0.2">
      <c r="A1408" s="54">
        <v>1347</v>
      </c>
      <c r="B1408" s="1221">
        <f>'Expenditures 15-22'!D217</f>
        <v>6638</v>
      </c>
      <c r="D1408" s="13" t="str">
        <f t="shared" si="21"/>
        <v>Error?</v>
      </c>
    </row>
    <row r="1409" spans="1:4" x14ac:dyDescent="0.2">
      <c r="A1409" s="54">
        <v>1348</v>
      </c>
      <c r="B1409" s="1221">
        <f>'Expenditures 15-22'!D218</f>
        <v>712</v>
      </c>
      <c r="D1409" s="13" t="str">
        <f t="shared" si="21"/>
        <v>Error?</v>
      </c>
    </row>
    <row r="1410" spans="1:4" x14ac:dyDescent="0.2">
      <c r="A1410" s="54">
        <v>1349</v>
      </c>
      <c r="B1410" s="1221">
        <f>'Expenditures 15-22'!D223</f>
        <v>93812</v>
      </c>
      <c r="C1410" s="13" t="s">
        <v>653</v>
      </c>
      <c r="D1410" s="13" t="str">
        <f t="shared" si="21"/>
        <v>Error?</v>
      </c>
    </row>
    <row r="1411" spans="1:4" x14ac:dyDescent="0.2">
      <c r="A1411" s="54">
        <v>1350</v>
      </c>
      <c r="B1411" s="1221">
        <f>'Expenditures 15-22'!D226</f>
        <v>946</v>
      </c>
      <c r="D1411" s="13" t="str">
        <f t="shared" si="21"/>
        <v>Error?</v>
      </c>
    </row>
    <row r="1412" spans="1:4" x14ac:dyDescent="0.2">
      <c r="A1412" s="54">
        <v>1351</v>
      </c>
      <c r="B1412" s="1221">
        <f>'Expenditures 15-22'!D227</f>
        <v>13020</v>
      </c>
      <c r="D1412" s="13" t="str">
        <f t="shared" si="21"/>
        <v>Error?</v>
      </c>
    </row>
    <row r="1413" spans="1:4" x14ac:dyDescent="0.2">
      <c r="A1413" s="54">
        <v>1352</v>
      </c>
      <c r="B1413" s="1221">
        <f>'Expenditures 15-22'!D228</f>
        <v>11074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25040</v>
      </c>
      <c r="C1417" s="13" t="s">
        <v>653</v>
      </c>
      <c r="D1417" s="13" t="str">
        <f t="shared" si="21"/>
        <v>Error?</v>
      </c>
    </row>
    <row r="1418" spans="1:4" x14ac:dyDescent="0.2">
      <c r="A1418" s="54">
        <v>1357</v>
      </c>
      <c r="B1418" s="1221">
        <f>'Expenditures 15-22'!D234</f>
        <v>206</v>
      </c>
      <c r="D1418" s="13" t="str">
        <f t="shared" si="21"/>
        <v>Error?</v>
      </c>
    </row>
    <row r="1419" spans="1:4" x14ac:dyDescent="0.2">
      <c r="A1419" s="54">
        <v>1358</v>
      </c>
      <c r="B1419" s="1221">
        <f>'Expenditures 15-22'!D235</f>
        <v>629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835</v>
      </c>
      <c r="C1421" s="13" t="s">
        <v>653</v>
      </c>
      <c r="D1421" s="13" t="str">
        <f t="shared" si="21"/>
        <v>Error?</v>
      </c>
    </row>
    <row r="1422" spans="1:4" x14ac:dyDescent="0.2">
      <c r="A1422" s="54">
        <v>1361</v>
      </c>
      <c r="B1422" s="1221">
        <f>'Expenditures 15-22'!D239</f>
        <v>983</v>
      </c>
      <c r="D1422" s="13" t="str">
        <f t="shared" si="21"/>
        <v>Error?</v>
      </c>
    </row>
    <row r="1423" spans="1:4" x14ac:dyDescent="0.2">
      <c r="A1423" s="54">
        <v>1362</v>
      </c>
      <c r="B1423" s="1221">
        <f>'Expenditures 15-22'!D240</f>
        <v>10350</v>
      </c>
      <c r="D1423" s="13" t="str">
        <f t="shared" si="21"/>
        <v>Error?</v>
      </c>
    </row>
    <row r="1424" spans="1:4" x14ac:dyDescent="0.2">
      <c r="A1424" s="54">
        <v>1363</v>
      </c>
      <c r="B1424" s="1221">
        <f>'Expenditures 15-22'!D251</f>
        <v>11333</v>
      </c>
      <c r="C1424" s="13" t="s">
        <v>653</v>
      </c>
      <c r="D1424" s="13" t="str">
        <f t="shared" si="21"/>
        <v>Error?</v>
      </c>
    </row>
    <row r="1425" spans="1:4" x14ac:dyDescent="0.2">
      <c r="A1425" s="54">
        <v>1364</v>
      </c>
      <c r="B1425" s="1221">
        <f>'Expenditures 15-22'!D253</f>
        <v>36523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36523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24220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43892</v>
      </c>
      <c r="D1431" s="13" t="str">
        <f t="shared" si="21"/>
        <v>Error?</v>
      </c>
    </row>
    <row r="1432" spans="1:4" x14ac:dyDescent="0.2">
      <c r="A1432" s="54">
        <v>1371</v>
      </c>
      <c r="B1432" s="1221">
        <f>'Expenditures 15-22'!D261</f>
        <v>47467</v>
      </c>
      <c r="D1432" s="13" t="str">
        <f t="shared" si="21"/>
        <v>Error?</v>
      </c>
    </row>
    <row r="1433" spans="1:4" x14ac:dyDescent="0.2">
      <c r="A1433" s="54">
        <v>1372</v>
      </c>
      <c r="B1433" s="1221">
        <f>'Expenditures 15-22'!D262</f>
        <v>17989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133568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207299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301111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7019</v>
      </c>
      <c r="C1471" s="13" t="s">
        <v>653</v>
      </c>
      <c r="D1471" s="13" t="str">
        <f t="shared" ref="D1471:D1534" si="22">IF(ISBLANK(B1471),"OK",IF(A1471-B1471=0,"OK","Error?"))</f>
        <v>Error?</v>
      </c>
    </row>
    <row r="1472" spans="1:4" x14ac:dyDescent="0.2">
      <c r="A1472" s="54">
        <v>1411</v>
      </c>
      <c r="B1472" s="1221">
        <f>'Expenditures 15-22'!K217</f>
        <v>6638</v>
      </c>
      <c r="C1472" s="13" t="s">
        <v>653</v>
      </c>
      <c r="D1472" s="13" t="str">
        <f t="shared" si="22"/>
        <v>Error?</v>
      </c>
    </row>
    <row r="1473" spans="1:4" x14ac:dyDescent="0.2">
      <c r="A1473" s="54">
        <v>1412</v>
      </c>
      <c r="B1473" s="1221">
        <f>'Expenditures 15-22'!K218</f>
        <v>712</v>
      </c>
      <c r="C1473" s="13" t="s">
        <v>653</v>
      </c>
      <c r="D1473" s="13" t="str">
        <f t="shared" si="22"/>
        <v>Error?</v>
      </c>
    </row>
    <row r="1474" spans="1:4" x14ac:dyDescent="0.2">
      <c r="A1474" s="54">
        <v>1413</v>
      </c>
      <c r="B1474" s="1221">
        <f>'Expenditures 15-22'!K223</f>
        <v>93812</v>
      </c>
      <c r="C1474" s="13" t="s">
        <v>653</v>
      </c>
      <c r="D1474" s="13" t="str">
        <f t="shared" si="22"/>
        <v>Error?</v>
      </c>
    </row>
    <row r="1475" spans="1:4" x14ac:dyDescent="0.2">
      <c r="A1475" s="54">
        <v>1414</v>
      </c>
      <c r="B1475" s="1221">
        <f>'Expenditures 15-22'!K226</f>
        <v>946</v>
      </c>
      <c r="C1475" s="13" t="s">
        <v>653</v>
      </c>
      <c r="D1475" s="13" t="str">
        <f t="shared" si="22"/>
        <v>Error?</v>
      </c>
    </row>
    <row r="1476" spans="1:4" x14ac:dyDescent="0.2">
      <c r="A1476" s="54">
        <v>1415</v>
      </c>
      <c r="B1476" s="1221">
        <f>'Expenditures 15-22'!K227</f>
        <v>13020</v>
      </c>
      <c r="C1476" s="13" t="s">
        <v>653</v>
      </c>
      <c r="D1476" s="13" t="str">
        <f t="shared" si="22"/>
        <v>Error?</v>
      </c>
    </row>
    <row r="1477" spans="1:4" x14ac:dyDescent="0.2">
      <c r="A1477" s="54">
        <v>1416</v>
      </c>
      <c r="B1477" s="1221">
        <f>'Expenditures 15-22'!K228</f>
        <v>11074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25040</v>
      </c>
      <c r="C1481" s="13" t="s">
        <v>653</v>
      </c>
      <c r="D1481" s="13" t="str">
        <f t="shared" si="22"/>
        <v>Error?</v>
      </c>
    </row>
    <row r="1482" spans="1:4" x14ac:dyDescent="0.2">
      <c r="A1482" s="54">
        <v>1421</v>
      </c>
      <c r="B1482" s="1221">
        <f>'Expenditures 15-22'!K234</f>
        <v>206</v>
      </c>
      <c r="C1482" s="13" t="s">
        <v>653</v>
      </c>
      <c r="D1482" s="13" t="str">
        <f t="shared" si="22"/>
        <v>Error?</v>
      </c>
    </row>
    <row r="1483" spans="1:4" x14ac:dyDescent="0.2">
      <c r="A1483" s="54">
        <v>1422</v>
      </c>
      <c r="B1483" s="1221">
        <f>'Expenditures 15-22'!K235</f>
        <v>629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835</v>
      </c>
      <c r="C1485" s="13" t="s">
        <v>653</v>
      </c>
      <c r="D1485" s="13" t="str">
        <f t="shared" si="22"/>
        <v>Error?</v>
      </c>
    </row>
    <row r="1486" spans="1:4" x14ac:dyDescent="0.2">
      <c r="A1486" s="54">
        <v>1425</v>
      </c>
      <c r="B1486" s="1221">
        <f>'Expenditures 15-22'!K239</f>
        <v>983</v>
      </c>
      <c r="C1486" s="13" t="s">
        <v>653</v>
      </c>
      <c r="D1486" s="13" t="str">
        <f t="shared" si="22"/>
        <v>Error?</v>
      </c>
    </row>
    <row r="1487" spans="1:4" x14ac:dyDescent="0.2">
      <c r="A1487" s="54">
        <v>1426</v>
      </c>
      <c r="B1487" s="1221">
        <f>'Expenditures 15-22'!K240</f>
        <v>10350</v>
      </c>
      <c r="C1487" s="13" t="s">
        <v>653</v>
      </c>
      <c r="D1487" s="13" t="str">
        <f t="shared" si="22"/>
        <v>Error?</v>
      </c>
    </row>
    <row r="1488" spans="1:4" x14ac:dyDescent="0.2">
      <c r="A1488" s="54">
        <v>1427</v>
      </c>
      <c r="B1488" s="1221">
        <f>'Expenditures 15-22'!K251</f>
        <v>11333</v>
      </c>
      <c r="C1488" s="13" t="s">
        <v>653</v>
      </c>
      <c r="D1488" s="13" t="str">
        <f t="shared" si="22"/>
        <v>Error?</v>
      </c>
    </row>
    <row r="1489" spans="1:4" x14ac:dyDescent="0.2">
      <c r="A1489" s="54">
        <v>1428</v>
      </c>
      <c r="B1489" s="1221">
        <f>'Expenditures 15-22'!K253</f>
        <v>36523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36523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24220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43892</v>
      </c>
      <c r="C1495" s="13" t="s">
        <v>653</v>
      </c>
      <c r="D1495" s="13" t="str">
        <f t="shared" si="22"/>
        <v>Error?</v>
      </c>
    </row>
    <row r="1496" spans="1:4" x14ac:dyDescent="0.2">
      <c r="A1496" s="54">
        <v>1435</v>
      </c>
      <c r="B1496" s="1221">
        <f>'Expenditures 15-22'!K261</f>
        <v>47467</v>
      </c>
      <c r="C1496" s="13" t="s">
        <v>653</v>
      </c>
      <c r="D1496" s="13" t="str">
        <f t="shared" si="22"/>
        <v>Error?</v>
      </c>
    </row>
    <row r="1497" spans="1:4" x14ac:dyDescent="0.2">
      <c r="A1497" s="54">
        <v>1436</v>
      </c>
      <c r="B1497" s="1221">
        <f>'Expenditures 15-22'!K262</f>
        <v>17989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133568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207299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301111</v>
      </c>
      <c r="C1517" s="13" t="s">
        <v>653</v>
      </c>
      <c r="D1517" s="13" t="str">
        <f t="shared" si="22"/>
        <v>Error?</v>
      </c>
    </row>
    <row r="1518" spans="1:4" x14ac:dyDescent="0.2">
      <c r="A1518" s="54">
        <v>1457</v>
      </c>
      <c r="B1518" s="1221">
        <f>'Expenditures 15-22'!K289</f>
        <v>13962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31616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31616</v>
      </c>
      <c r="C1535" s="13" t="s">
        <v>653</v>
      </c>
      <c r="D1535" s="13" t="str">
        <f t="shared" ref="D1535:D1598" si="23">IF(ISBLANK(B1535),"OK",IF(A1535-B1535=0,"OK","Error?"))</f>
        <v>Error?</v>
      </c>
    </row>
    <row r="1536" spans="1:4" x14ac:dyDescent="0.2">
      <c r="A1536" s="54">
        <v>1475</v>
      </c>
      <c r="B1536" s="1221">
        <f>'Expenditures 15-22'!E305</f>
        <v>31616</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548878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548878</v>
      </c>
      <c r="C1547" s="13" t="s">
        <v>653</v>
      </c>
      <c r="D1547" s="13" t="str">
        <f t="shared" si="23"/>
        <v>Error?</v>
      </c>
    </row>
    <row r="1548" spans="1:4" x14ac:dyDescent="0.2">
      <c r="A1548" s="54">
        <v>1487</v>
      </c>
      <c r="B1548" s="1221">
        <f>'Expenditures 15-22'!G305</f>
        <v>548878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580494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580494</v>
      </c>
      <c r="C1559" s="13" t="s">
        <v>653</v>
      </c>
      <c r="D1559" s="13" t="str">
        <f t="shared" si="23"/>
        <v>Error?</v>
      </c>
    </row>
    <row r="1560" spans="1:4" x14ac:dyDescent="0.2">
      <c r="A1560" s="54">
        <v>1499</v>
      </c>
      <c r="B1560" s="1221">
        <f>'Expenditures 15-22'!K305</f>
        <v>580494</v>
      </c>
      <c r="C1560" s="13" t="s">
        <v>653</v>
      </c>
      <c r="D1560" s="13" t="str">
        <f t="shared" si="23"/>
        <v>Error?</v>
      </c>
    </row>
    <row r="1561" spans="1:4" x14ac:dyDescent="0.2">
      <c r="A1561" s="54">
        <v>1500</v>
      </c>
      <c r="B1561" s="1221">
        <f>'Expenditures 15-22'!K306</f>
        <v>-185662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5499165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6278825</v>
      </c>
      <c r="C1630" s="13" t="s">
        <v>653</v>
      </c>
      <c r="D1630" s="13" t="str">
        <f t="shared" si="24"/>
        <v>Error?</v>
      </c>
    </row>
    <row r="1631" spans="1:4" x14ac:dyDescent="0.2">
      <c r="A1631" s="54">
        <v>1570</v>
      </c>
      <c r="B1631" s="1221">
        <f>'Acct Summary 7-8'!D79</f>
        <v>927695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1059214</v>
      </c>
      <c r="C1644" s="13" t="s">
        <v>653</v>
      </c>
      <c r="D1644" s="13" t="str">
        <f t="shared" si="24"/>
        <v>Error?</v>
      </c>
    </row>
    <row r="1645" spans="1:4" x14ac:dyDescent="0.2">
      <c r="A1645" s="54">
        <v>1584</v>
      </c>
      <c r="B1645" s="1221">
        <f>'Acct Summary 7-8'!E79</f>
        <v>704519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315619</v>
      </c>
      <c r="C1658" s="13" t="s">
        <v>653</v>
      </c>
      <c r="D1658" s="13" t="str">
        <f t="shared" si="24"/>
        <v>Error?</v>
      </c>
    </row>
    <row r="1659" spans="1:4" x14ac:dyDescent="0.2">
      <c r="A1659" s="54">
        <v>1598</v>
      </c>
      <c r="B1659" s="1221">
        <f>'Acct Summary 7-8'!F79</f>
        <v>398084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318643</v>
      </c>
      <c r="C1672" s="13" t="s">
        <v>653</v>
      </c>
      <c r="D1672" s="13" t="str">
        <f t="shared" si="25"/>
        <v>Error?</v>
      </c>
    </row>
    <row r="1673" spans="1:4" x14ac:dyDescent="0.2">
      <c r="A1673" s="54">
        <v>1612</v>
      </c>
      <c r="B1673" s="1221">
        <f>'Acct Summary 7-8'!G79</f>
        <v>330164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344126</v>
      </c>
      <c r="C1686" s="13" t="s">
        <v>653</v>
      </c>
      <c r="D1686" s="13" t="str">
        <f t="shared" si="25"/>
        <v>Error?</v>
      </c>
    </row>
    <row r="1687" spans="1:4" x14ac:dyDescent="0.2">
      <c r="A1687" s="54">
        <v>1626</v>
      </c>
      <c r="B1687" s="1221">
        <f>'Acct Summary 7-8'!H79</f>
        <v>1305989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1120327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3907536</v>
      </c>
      <c r="C1744" s="13" t="s">
        <v>653</v>
      </c>
      <c r="D1744" s="13" t="str">
        <f t="shared" si="26"/>
        <v>Error?</v>
      </c>
    </row>
    <row r="1745" spans="1:5" x14ac:dyDescent="0.2">
      <c r="A1745" s="54">
        <v>1684</v>
      </c>
      <c r="B1745" s="1221">
        <f>'Tax Sched 24'!B5</f>
        <v>597926</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269403</v>
      </c>
      <c r="C1747" s="13" t="s">
        <v>653</v>
      </c>
      <c r="D1747" s="13" t="str">
        <f t="shared" si="26"/>
        <v>Error?</v>
      </c>
    </row>
    <row r="1748" spans="1:5" x14ac:dyDescent="0.2">
      <c r="A1748" s="54">
        <v>1687</v>
      </c>
      <c r="B1748" s="1221">
        <f>'Tax Sched 24'!B8</f>
        <v>153882</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121581</v>
      </c>
      <c r="C1752" s="13" t="s">
        <v>653</v>
      </c>
      <c r="D1752" s="13" t="str">
        <f t="shared" si="26"/>
        <v>Error?</v>
      </c>
    </row>
    <row r="1753" spans="1:5" x14ac:dyDescent="0.2">
      <c r="A1753" s="54">
        <v>1692</v>
      </c>
      <c r="B1753" s="1221">
        <f>'Tax Sched 24'!B12</f>
        <v>29655</v>
      </c>
      <c r="C1753" s="13" t="s">
        <v>653</v>
      </c>
      <c r="D1753" s="13" t="str">
        <f t="shared" si="26"/>
        <v>Error?</v>
      </c>
    </row>
    <row r="1754" spans="1:5" x14ac:dyDescent="0.2">
      <c r="A1754" s="54">
        <v>1693</v>
      </c>
      <c r="B1754" s="1221">
        <f>'Tax Sched 24'!B14</f>
        <v>89800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5248801</v>
      </c>
      <c r="C1759" s="13" t="s">
        <v>653</v>
      </c>
      <c r="D1759" s="13" t="str">
        <f t="shared" si="26"/>
        <v>Error?</v>
      </c>
    </row>
    <row r="1760" spans="1:5" x14ac:dyDescent="0.2">
      <c r="A1760" s="54">
        <v>1699</v>
      </c>
      <c r="B1760" s="1221">
        <f>'Tax Sched 24'!D4</f>
        <v>1768278</v>
      </c>
      <c r="C1760" s="13" t="s">
        <v>653</v>
      </c>
      <c r="D1760" s="13" t="str">
        <f t="shared" si="26"/>
        <v>Error?</v>
      </c>
    </row>
    <row r="1761" spans="1:5" x14ac:dyDescent="0.2">
      <c r="A1761" s="54">
        <v>1700</v>
      </c>
      <c r="B1761" s="1221">
        <f>'Tax Sched 24'!D5</f>
        <v>270480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121966</v>
      </c>
      <c r="C1763" s="13" t="s">
        <v>653</v>
      </c>
      <c r="D1763" s="13" t="str">
        <f t="shared" si="26"/>
        <v>Error?</v>
      </c>
    </row>
    <row r="1764" spans="1:5" x14ac:dyDescent="0.2">
      <c r="A1764" s="54">
        <v>1703</v>
      </c>
      <c r="B1764" s="1221">
        <f>'Tax Sched 24'!D8</f>
        <v>69592</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55006</v>
      </c>
      <c r="C1768" s="13" t="s">
        <v>653</v>
      </c>
      <c r="D1768" s="13" t="str">
        <f t="shared" si="26"/>
        <v>Error?</v>
      </c>
    </row>
    <row r="1769" spans="1:5" x14ac:dyDescent="0.2">
      <c r="A1769" s="54">
        <v>1708</v>
      </c>
      <c r="B1769" s="1221">
        <f>'Tax Sched 24'!D12</f>
        <v>29655</v>
      </c>
      <c r="C1769" s="13" t="s">
        <v>653</v>
      </c>
      <c r="D1769" s="13" t="str">
        <f t="shared" si="26"/>
        <v>Error?</v>
      </c>
    </row>
    <row r="1770" spans="1:5" x14ac:dyDescent="0.2">
      <c r="A1770" s="54">
        <v>1709</v>
      </c>
      <c r="B1770" s="1221">
        <f>'Tax Sched 24'!D14</f>
        <v>40655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2391504</v>
      </c>
      <c r="C1775" s="13" t="s">
        <v>653</v>
      </c>
      <c r="D1775" s="13" t="str">
        <f t="shared" si="26"/>
        <v>Error?</v>
      </c>
    </row>
    <row r="1776" spans="1:5" x14ac:dyDescent="0.2">
      <c r="A1776" s="54">
        <v>1715</v>
      </c>
      <c r="B1776" s="1221">
        <f>'Tax Sched 24'!C4</f>
        <v>2139258</v>
      </c>
      <c r="D1776" s="13" t="str">
        <f t="shared" si="26"/>
        <v>Error?</v>
      </c>
    </row>
    <row r="1777" spans="1:4" x14ac:dyDescent="0.2">
      <c r="A1777" s="54">
        <v>1716</v>
      </c>
      <c r="B1777" s="1221">
        <f>'Tax Sched 24'!C5</f>
        <v>327446</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147437</v>
      </c>
      <c r="D1779" s="13" t="str">
        <f t="shared" si="26"/>
        <v>Error?</v>
      </c>
    </row>
    <row r="1780" spans="1:4" x14ac:dyDescent="0.2">
      <c r="A1780" s="54">
        <v>1719</v>
      </c>
      <c r="B1780" s="1221">
        <f>'Tax Sched 24'!C8</f>
        <v>84290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66575</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49145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2857297</v>
      </c>
      <c r="C1791" s="13" t="s">
        <v>653</v>
      </c>
      <c r="D1791" s="13" t="str">
        <f t="shared" ref="D1791:D1854" si="27">IF(ISBLANK(B1791),"OK",IF(A1791-B1791=0,"OK","Error?"))</f>
        <v>Error?</v>
      </c>
    </row>
    <row r="1792" spans="1:4" x14ac:dyDescent="0.2">
      <c r="A1792" s="54">
        <v>1731</v>
      </c>
      <c r="B1792" s="1221">
        <f>'Tax Sched 24'!F4</f>
        <v>1829005</v>
      </c>
      <c r="C1792" s="13" t="s">
        <v>653</v>
      </c>
      <c r="D1792" s="13" t="str">
        <f t="shared" si="27"/>
        <v>Error?</v>
      </c>
    </row>
    <row r="1793" spans="1:4" x14ac:dyDescent="0.2">
      <c r="A1793" s="54">
        <v>1732</v>
      </c>
      <c r="B1793" s="1221">
        <f>'Tax Sched 24'!F5</f>
        <v>279839</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126137</v>
      </c>
      <c r="C1795" s="13" t="s">
        <v>653</v>
      </c>
      <c r="D1795" s="13" t="str">
        <f t="shared" si="27"/>
        <v>Error?</v>
      </c>
    </row>
    <row r="1796" spans="1:4" x14ac:dyDescent="0.2">
      <c r="A1796" s="54">
        <v>1735</v>
      </c>
      <c r="B1796" s="1221">
        <f>'Tax Sched 24'!F8</f>
        <v>71884</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57108</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41867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3968263</v>
      </c>
      <c r="D1808" s="13" t="str">
        <f t="shared" si="27"/>
        <v>Error?</v>
      </c>
    </row>
    <row r="1809" spans="1:4" x14ac:dyDescent="0.2">
      <c r="A1809" s="54">
        <v>1748</v>
      </c>
      <c r="B1809" s="1221">
        <f>'Tax Sched 24'!E5</f>
        <v>607285</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273574</v>
      </c>
      <c r="D1811" s="13" t="str">
        <f t="shared" si="27"/>
        <v>Error?</v>
      </c>
    </row>
    <row r="1812" spans="1:4" x14ac:dyDescent="0.2">
      <c r="A1812" s="54">
        <v>1751</v>
      </c>
      <c r="B1812" s="1221">
        <f>'Tax Sched 24'!E8</f>
        <v>156174</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123683</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91012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5300232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4880000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163263</v>
      </c>
      <c r="D1948" s="13" t="str">
        <f t="shared" si="29"/>
        <v>Error?</v>
      </c>
    </row>
    <row r="1949" spans="1:5" x14ac:dyDescent="0.2">
      <c r="A1949" s="82">
        <v>1888</v>
      </c>
      <c r="D1949" s="13" t="str">
        <f t="shared" si="29"/>
        <v>OK</v>
      </c>
    </row>
    <row r="1950" spans="1:5" x14ac:dyDescent="0.2">
      <c r="A1950" s="54">
        <v>1889</v>
      </c>
      <c r="B1950" s="1221">
        <f>'Rest Tax Levies-Tort Im 26'!G6</f>
        <v>161</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161</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4844</v>
      </c>
      <c r="D1955" s="13" t="str">
        <f t="shared" si="29"/>
        <v>Error?</v>
      </c>
    </row>
    <row r="1956" spans="1:5" x14ac:dyDescent="0.2">
      <c r="A1956" s="82">
        <v>1895</v>
      </c>
      <c r="D1956" s="13" t="str">
        <f t="shared" si="29"/>
        <v>OK</v>
      </c>
    </row>
    <row r="1957" spans="1:5" x14ac:dyDescent="0.2">
      <c r="A1957" s="54">
        <v>1896</v>
      </c>
      <c r="B1957" s="1221">
        <f>'Rest Tax Levies-Tort Im 26'!G23</f>
        <v>4844</v>
      </c>
      <c r="C1957" s="13" t="s">
        <v>653</v>
      </c>
      <c r="D1957" s="13" t="str">
        <f t="shared" si="29"/>
        <v>Error?</v>
      </c>
    </row>
    <row r="1958" spans="1:5" x14ac:dyDescent="0.2">
      <c r="A1958" s="54">
        <v>1897</v>
      </c>
      <c r="B1958" s="1221">
        <f>'Rest Tax Levies-Tort Im 26'!G24</f>
        <v>158580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89800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89800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89800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571049</v>
      </c>
      <c r="D2008" s="13" t="str">
        <f t="shared" si="30"/>
        <v>Error?</v>
      </c>
    </row>
    <row r="2009" spans="1:4" x14ac:dyDescent="0.2">
      <c r="A2009" s="54">
        <v>1948</v>
      </c>
      <c r="B2009" s="1221">
        <f>'Cap Outlay Deprec 27'!C8</f>
        <v>18055753</v>
      </c>
      <c r="D2009" s="13" t="str">
        <f t="shared" si="30"/>
        <v>Error?</v>
      </c>
    </row>
    <row r="2010" spans="1:4" x14ac:dyDescent="0.2">
      <c r="A2010" s="54">
        <v>1949</v>
      </c>
      <c r="B2010" s="1221">
        <f>'Cap Outlay Deprec 27'!C10</f>
        <v>884124</v>
      </c>
      <c r="D2010" s="13" t="str">
        <f t="shared" si="30"/>
        <v>Error?</v>
      </c>
    </row>
    <row r="2011" spans="1:4" x14ac:dyDescent="0.2">
      <c r="A2011" s="54">
        <v>1950</v>
      </c>
      <c r="B2011" s="1221">
        <f>'Cap Outlay Deprec 27'!C12</f>
        <v>2526211</v>
      </c>
      <c r="D2011" s="13" t="str">
        <f t="shared" si="30"/>
        <v>Error?</v>
      </c>
    </row>
    <row r="2012" spans="1:4" x14ac:dyDescent="0.2">
      <c r="A2012" s="54">
        <v>1951</v>
      </c>
      <c r="B2012" s="1221">
        <f>'Cap Outlay Deprec 27'!C13</f>
        <v>684676</v>
      </c>
      <c r="D2012" s="13" t="str">
        <f t="shared" si="30"/>
        <v>Error?</v>
      </c>
    </row>
    <row r="2013" spans="1:4" x14ac:dyDescent="0.2">
      <c r="A2013" s="54">
        <v>1952</v>
      </c>
      <c r="B2013" s="1221">
        <f>'Cap Outlay Deprec 27'!C16</f>
        <v>22721813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58366</v>
      </c>
      <c r="D2015" s="13" t="str">
        <f t="shared" si="30"/>
        <v>Error?</v>
      </c>
    </row>
    <row r="2016" spans="1:4" x14ac:dyDescent="0.2">
      <c r="A2016" s="54">
        <v>1955</v>
      </c>
      <c r="B2016" s="1221">
        <f>'Cap Outlay Deprec 27'!D10</f>
        <v>482020</v>
      </c>
      <c r="D2016" s="13" t="str">
        <f t="shared" si="30"/>
        <v>Error?</v>
      </c>
    </row>
    <row r="2017" spans="1:4" x14ac:dyDescent="0.2">
      <c r="A2017" s="54">
        <v>1956</v>
      </c>
      <c r="B2017" s="1221">
        <f>'Cap Outlay Deprec 27'!D12</f>
        <v>160862</v>
      </c>
      <c r="D2017" s="13" t="str">
        <f t="shared" si="30"/>
        <v>Error?</v>
      </c>
    </row>
    <row r="2018" spans="1:4" x14ac:dyDescent="0.2">
      <c r="A2018" s="54">
        <v>1957</v>
      </c>
      <c r="B2018" s="1221">
        <f>'Cap Outlay Deprec 27'!D13</f>
        <v>95355</v>
      </c>
      <c r="D2018" s="13" t="str">
        <f t="shared" si="30"/>
        <v>Error?</v>
      </c>
    </row>
    <row r="2019" spans="1:4" x14ac:dyDescent="0.2">
      <c r="A2019" s="54">
        <v>1958</v>
      </c>
      <c r="B2019" s="1221">
        <f>'Cap Outlay Deprec 27'!D16</f>
        <v>796603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571049</v>
      </c>
      <c r="C2026" s="13" t="s">
        <v>653</v>
      </c>
      <c r="D2026" s="13" t="str">
        <f t="shared" si="30"/>
        <v>Error?</v>
      </c>
    </row>
    <row r="2027" spans="1:4" x14ac:dyDescent="0.2">
      <c r="A2027" s="54">
        <v>1966</v>
      </c>
      <c r="B2027" s="1221">
        <f>'Cap Outlay Deprec 27'!F8</f>
        <v>18114119</v>
      </c>
      <c r="C2027" s="13" t="s">
        <v>653</v>
      </c>
      <c r="D2027" s="13" t="str">
        <f t="shared" si="30"/>
        <v>Error?</v>
      </c>
    </row>
    <row r="2028" spans="1:4" x14ac:dyDescent="0.2">
      <c r="A2028" s="54">
        <v>1967</v>
      </c>
      <c r="B2028" s="1221">
        <f>'Cap Outlay Deprec 27'!F10</f>
        <v>1366144</v>
      </c>
      <c r="C2028" s="13" t="s">
        <v>653</v>
      </c>
      <c r="D2028" s="13" t="str">
        <f t="shared" si="30"/>
        <v>Error?</v>
      </c>
    </row>
    <row r="2029" spans="1:4" x14ac:dyDescent="0.2">
      <c r="A2029" s="54">
        <v>1968</v>
      </c>
      <c r="B2029" s="1221">
        <f>'Cap Outlay Deprec 27'!F12</f>
        <v>2687073</v>
      </c>
      <c r="C2029" s="13" t="s">
        <v>653</v>
      </c>
      <c r="D2029" s="13" t="str">
        <f t="shared" si="30"/>
        <v>Error?</v>
      </c>
    </row>
    <row r="2030" spans="1:4" x14ac:dyDescent="0.2">
      <c r="A2030" s="54">
        <v>1969</v>
      </c>
      <c r="B2030" s="1221">
        <f>'Cap Outlay Deprec 27'!F13</f>
        <v>780031</v>
      </c>
      <c r="C2030" s="13" t="s">
        <v>653</v>
      </c>
      <c r="D2030" s="13" t="str">
        <f t="shared" si="30"/>
        <v>Error?</v>
      </c>
    </row>
    <row r="2031" spans="1:4" x14ac:dyDescent="0.2">
      <c r="A2031" s="54">
        <v>1970</v>
      </c>
      <c r="B2031" s="1221">
        <f>'Cap Outlay Deprec 27'!F16</f>
        <v>23518416</v>
      </c>
      <c r="C2031" s="13" t="s">
        <v>653</v>
      </c>
      <c r="D2031" s="13" t="str">
        <f t="shared" si="30"/>
        <v>Error?</v>
      </c>
    </row>
    <row r="2032" spans="1:4" x14ac:dyDescent="0.2">
      <c r="A2032" s="82">
        <v>1971</v>
      </c>
      <c r="D2032" s="13" t="str">
        <f t="shared" si="30"/>
        <v>OK</v>
      </c>
    </row>
    <row r="2033" spans="1:4" x14ac:dyDescent="0.2">
      <c r="A2033" s="54">
        <v>1972</v>
      </c>
      <c r="B2033" s="1221">
        <f>'Cap Outlay Deprec 27'!H8</f>
        <v>6151127</v>
      </c>
      <c r="D2033" s="13" t="str">
        <f t="shared" si="30"/>
        <v>Error?</v>
      </c>
    </row>
    <row r="2034" spans="1:4" x14ac:dyDescent="0.2">
      <c r="A2034" s="54">
        <v>1973</v>
      </c>
      <c r="B2034" s="1221">
        <f>'Cap Outlay Deprec 27'!H10</f>
        <v>504223</v>
      </c>
      <c r="D2034" s="13" t="str">
        <f t="shared" si="30"/>
        <v>Error?</v>
      </c>
    </row>
    <row r="2035" spans="1:4" x14ac:dyDescent="0.2">
      <c r="A2035" s="54">
        <v>1974</v>
      </c>
      <c r="B2035" s="1221">
        <f>'Cap Outlay Deprec 27'!H12</f>
        <v>1743190</v>
      </c>
      <c r="D2035" s="13" t="str">
        <f t="shared" si="30"/>
        <v>Error?</v>
      </c>
    </row>
    <row r="2036" spans="1:4" x14ac:dyDescent="0.2">
      <c r="A2036" s="54">
        <v>1975</v>
      </c>
      <c r="B2036" s="1221">
        <f>'Cap Outlay Deprec 27'!H13</f>
        <v>452037</v>
      </c>
      <c r="D2036" s="13" t="str">
        <f t="shared" si="30"/>
        <v>Error?</v>
      </c>
    </row>
    <row r="2037" spans="1:4" x14ac:dyDescent="0.2">
      <c r="A2037" s="54">
        <v>1976</v>
      </c>
      <c r="B2037" s="1221">
        <f>'Cap Outlay Deprec 27'!H16</f>
        <v>8850577</v>
      </c>
      <c r="C2037" s="13" t="s">
        <v>653</v>
      </c>
      <c r="D2037" s="13" t="str">
        <f t="shared" si="30"/>
        <v>Error?</v>
      </c>
    </row>
    <row r="2038" spans="1:4" x14ac:dyDescent="0.2">
      <c r="A2038" s="82">
        <v>1977</v>
      </c>
      <c r="D2038" s="13" t="str">
        <f t="shared" si="30"/>
        <v>OK</v>
      </c>
    </row>
    <row r="2039" spans="1:4" x14ac:dyDescent="0.2">
      <c r="A2039" s="54">
        <v>1978</v>
      </c>
      <c r="B2039" s="1221">
        <f>'Cap Outlay Deprec 27'!I8</f>
        <v>348498</v>
      </c>
      <c r="D2039" s="13" t="str">
        <f t="shared" si="30"/>
        <v>Error?</v>
      </c>
    </row>
    <row r="2040" spans="1:4" x14ac:dyDescent="0.2">
      <c r="A2040" s="54">
        <v>1979</v>
      </c>
      <c r="B2040" s="1221">
        <f>'Cap Outlay Deprec 27'!I10</f>
        <v>65935</v>
      </c>
      <c r="D2040" s="13" t="str">
        <f t="shared" si="30"/>
        <v>Error?</v>
      </c>
    </row>
    <row r="2041" spans="1:4" x14ac:dyDescent="0.2">
      <c r="A2041" s="54">
        <v>1980</v>
      </c>
      <c r="B2041" s="1221">
        <f>'Cap Outlay Deprec 27'!I12</f>
        <v>155684</v>
      </c>
      <c r="D2041" s="13" t="str">
        <f t="shared" si="30"/>
        <v>Error?</v>
      </c>
    </row>
    <row r="2042" spans="1:4" x14ac:dyDescent="0.2">
      <c r="A2042" s="54">
        <v>1981</v>
      </c>
      <c r="B2042" s="1221">
        <f>'Cap Outlay Deprec 27'!I13</f>
        <v>67897</v>
      </c>
      <c r="D2042" s="13" t="str">
        <f t="shared" si="30"/>
        <v>Error?</v>
      </c>
    </row>
    <row r="2043" spans="1:4" x14ac:dyDescent="0.2">
      <c r="A2043" s="54">
        <v>1982</v>
      </c>
      <c r="B2043" s="1221">
        <f>'Cap Outlay Deprec 27'!I16</f>
        <v>638014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6499625</v>
      </c>
      <c r="C2051" s="13" t="s">
        <v>653</v>
      </c>
      <c r="D2051" s="13" t="str">
        <f t="shared" si="31"/>
        <v>Error?</v>
      </c>
    </row>
    <row r="2052" spans="1:4" x14ac:dyDescent="0.2">
      <c r="A2052" s="54">
        <v>1991</v>
      </c>
      <c r="B2052" s="1221">
        <f>'Cap Outlay Deprec 27'!K10</f>
        <v>570158</v>
      </c>
      <c r="C2052" s="13" t="s">
        <v>653</v>
      </c>
      <c r="D2052" s="13" t="str">
        <f t="shared" si="31"/>
        <v>Error?</v>
      </c>
    </row>
    <row r="2053" spans="1:4" x14ac:dyDescent="0.2">
      <c r="A2053" s="54">
        <v>1992</v>
      </c>
      <c r="B2053" s="1221">
        <f>'Cap Outlay Deprec 27'!K12</f>
        <v>1898874</v>
      </c>
      <c r="C2053" s="13" t="s">
        <v>653</v>
      </c>
      <c r="D2053" s="13" t="str">
        <f t="shared" si="31"/>
        <v>Error?</v>
      </c>
    </row>
    <row r="2054" spans="1:4" x14ac:dyDescent="0.2">
      <c r="A2054" s="54">
        <v>1993</v>
      </c>
      <c r="B2054" s="1221">
        <f>'Cap Outlay Deprec 27'!K13</f>
        <v>519934</v>
      </c>
      <c r="C2054" s="13" t="s">
        <v>653</v>
      </c>
      <c r="D2054" s="13" t="str">
        <f t="shared" si="31"/>
        <v>Error?</v>
      </c>
    </row>
    <row r="2055" spans="1:4" x14ac:dyDescent="0.2">
      <c r="A2055" s="54">
        <v>1994</v>
      </c>
      <c r="B2055" s="1221">
        <f>'Cap Outlay Deprec 27'!K16</f>
        <v>9488591</v>
      </c>
      <c r="C2055" s="13" t="s">
        <v>653</v>
      </c>
      <c r="D2055" s="13" t="str">
        <f t="shared" si="31"/>
        <v>Error?</v>
      </c>
    </row>
    <row r="2056" spans="1:4" x14ac:dyDescent="0.2">
      <c r="A2056" s="54">
        <v>1995</v>
      </c>
      <c r="B2056" s="1221">
        <f>'Cap Outlay Deprec 27'!L5</f>
        <v>571049</v>
      </c>
      <c r="C2056" s="13" t="s">
        <v>653</v>
      </c>
      <c r="D2056" s="13" t="str">
        <f t="shared" si="31"/>
        <v>Error?</v>
      </c>
    </row>
    <row r="2057" spans="1:4" x14ac:dyDescent="0.2">
      <c r="A2057" s="54">
        <v>1996</v>
      </c>
      <c r="B2057" s="1221">
        <f>'Cap Outlay Deprec 27'!L8</f>
        <v>11614494</v>
      </c>
      <c r="C2057" s="13" t="s">
        <v>653</v>
      </c>
      <c r="D2057" s="13" t="str">
        <f t="shared" si="31"/>
        <v>Error?</v>
      </c>
    </row>
    <row r="2058" spans="1:4" x14ac:dyDescent="0.2">
      <c r="A2058" s="54">
        <v>1997</v>
      </c>
      <c r="B2058" s="1221">
        <f>'Cap Outlay Deprec 27'!L10</f>
        <v>795986</v>
      </c>
      <c r="C2058" s="13" t="s">
        <v>653</v>
      </c>
      <c r="D2058" s="13" t="str">
        <f t="shared" si="31"/>
        <v>Error?</v>
      </c>
    </row>
    <row r="2059" spans="1:4" x14ac:dyDescent="0.2">
      <c r="A2059" s="54">
        <v>1998</v>
      </c>
      <c r="B2059" s="1221">
        <f>'Cap Outlay Deprec 27'!L12</f>
        <v>788199</v>
      </c>
      <c r="C2059" s="13" t="s">
        <v>653</v>
      </c>
      <c r="D2059" s="13" t="str">
        <f t="shared" si="31"/>
        <v>Error?</v>
      </c>
    </row>
    <row r="2060" spans="1:4" x14ac:dyDescent="0.2">
      <c r="A2060" s="54">
        <v>1999</v>
      </c>
      <c r="B2060" s="1221">
        <f>'Cap Outlay Deprec 27'!L13</f>
        <v>260097</v>
      </c>
      <c r="C2060" s="13" t="s">
        <v>653</v>
      </c>
      <c r="D2060" s="13" t="str">
        <f t="shared" si="31"/>
        <v>Error?</v>
      </c>
    </row>
    <row r="2061" spans="1:4" x14ac:dyDescent="0.2">
      <c r="A2061" s="54">
        <v>2000</v>
      </c>
      <c r="B2061" s="1221">
        <f>'Cap Outlay Deprec 27'!L16</f>
        <v>14029825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71075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71075</v>
      </c>
      <c r="C2088" s="13" t="s">
        <v>653</v>
      </c>
      <c r="D2088" s="13" t="str">
        <f t="shared" si="31"/>
        <v>Error?</v>
      </c>
    </row>
    <row r="2089" spans="1:4" x14ac:dyDescent="0.2">
      <c r="A2089" s="54">
        <v>2028</v>
      </c>
      <c r="B2089" s="1221">
        <f>'Expenditures 15-22'!K92</f>
        <v>776463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50000</v>
      </c>
      <c r="D2435" s="13" t="str">
        <f t="shared" si="37"/>
        <v>Error?</v>
      </c>
    </row>
    <row r="2436" spans="1:4" x14ac:dyDescent="0.2">
      <c r="A2436" s="82">
        <v>2375</v>
      </c>
      <c r="D2436" s="13" t="str">
        <f t="shared" si="37"/>
        <v>OK</v>
      </c>
    </row>
    <row r="2437" spans="1:4" x14ac:dyDescent="0.2">
      <c r="A2437" s="54">
        <v>2376</v>
      </c>
      <c r="B2437" s="1221">
        <f>'Assets-Liab 5-6'!D38</f>
        <v>158580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4524694</v>
      </c>
      <c r="C2551" s="13" t="s">
        <v>653</v>
      </c>
      <c r="D2551" s="13" t="str">
        <f t="shared" si="38"/>
        <v>Error?</v>
      </c>
    </row>
    <row r="2552" spans="1:4" x14ac:dyDescent="0.2">
      <c r="A2552" s="82">
        <v>2491</v>
      </c>
      <c r="D2552" s="13" t="str">
        <f t="shared" si="38"/>
        <v>OK</v>
      </c>
    </row>
    <row r="2553" spans="1:4" x14ac:dyDescent="0.2">
      <c r="A2553" s="54">
        <v>2492</v>
      </c>
      <c r="B2553" s="1221">
        <f>'Acct Summary 7-8'!C6</f>
        <v>3476100</v>
      </c>
      <c r="C2553" s="13" t="s">
        <v>653</v>
      </c>
      <c r="D2553" s="13" t="str">
        <f t="shared" si="38"/>
        <v>Error?</v>
      </c>
    </row>
    <row r="2554" spans="1:4" x14ac:dyDescent="0.2">
      <c r="A2554" s="54">
        <v>2493</v>
      </c>
      <c r="B2554" s="1221">
        <f>'Acct Summary 7-8'!C7</f>
        <v>801907</v>
      </c>
      <c r="C2554" s="13" t="s">
        <v>653</v>
      </c>
      <c r="D2554" s="13" t="str">
        <f t="shared" si="38"/>
        <v>Error?</v>
      </c>
    </row>
    <row r="2555" spans="1:4" x14ac:dyDescent="0.2">
      <c r="A2555" s="54">
        <v>2494</v>
      </c>
      <c r="B2555" s="1221">
        <f>'Acct Summary 7-8'!C8</f>
        <v>8802701</v>
      </c>
      <c r="C2555" s="13" t="s">
        <v>653</v>
      </c>
      <c r="D2555" s="13" t="str">
        <f t="shared" si="38"/>
        <v>Error?</v>
      </c>
    </row>
    <row r="2556" spans="1:4" x14ac:dyDescent="0.2">
      <c r="A2556" s="54">
        <v>2495</v>
      </c>
      <c r="B2556" s="1221">
        <f>'Acct Summary 7-8'!C12</f>
        <v>5122884</v>
      </c>
      <c r="C2556" s="13" t="s">
        <v>653</v>
      </c>
      <c r="D2556" s="13" t="str">
        <f t="shared" si="38"/>
        <v>Error?</v>
      </c>
    </row>
    <row r="2557" spans="1:4" x14ac:dyDescent="0.2">
      <c r="A2557" s="54">
        <v>2496</v>
      </c>
      <c r="B2557" s="1221">
        <f>'Acct Summary 7-8'!C13</f>
        <v>2052140</v>
      </c>
      <c r="C2557" s="13" t="s">
        <v>653</v>
      </c>
      <c r="D2557" s="13" t="str">
        <f t="shared" si="38"/>
        <v>Error?</v>
      </c>
    </row>
    <row r="2558" spans="1:4" x14ac:dyDescent="0.2">
      <c r="A2558" s="54">
        <v>2497</v>
      </c>
      <c r="B2558" s="1221">
        <f>'Acct Summary 7-8'!C14</f>
        <v>479</v>
      </c>
      <c r="C2558" s="13" t="s">
        <v>653</v>
      </c>
      <c r="D2558" s="13" t="str">
        <f t="shared" si="38"/>
        <v>Error?</v>
      </c>
    </row>
    <row r="2559" spans="1:4" x14ac:dyDescent="0.2">
      <c r="A2559" s="54">
        <v>2498</v>
      </c>
      <c r="B2559" s="1221">
        <f>'Acct Summary 7-8'!C15</f>
        <v>847538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8023041</v>
      </c>
      <c r="C2561" s="13" t="s">
        <v>653</v>
      </c>
      <c r="D2561" s="13" t="str">
        <f t="shared" si="39"/>
        <v>Error?</v>
      </c>
    </row>
    <row r="2562" spans="1:4" x14ac:dyDescent="0.2">
      <c r="A2562" s="54">
        <v>2501</v>
      </c>
      <c r="B2562" s="1221">
        <f>'Acct Summary 7-8'!C20</f>
        <v>779660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602949</v>
      </c>
      <c r="C2564" s="13" t="s">
        <v>653</v>
      </c>
      <c r="D2564" s="13" t="str">
        <f t="shared" si="39"/>
        <v>Error?</v>
      </c>
    </row>
    <row r="2565" spans="1:4" x14ac:dyDescent="0.2">
      <c r="A2565" s="82">
        <v>2504</v>
      </c>
      <c r="D2565" s="13" t="str">
        <f t="shared" si="39"/>
        <v>OK</v>
      </c>
    </row>
    <row r="2566" spans="1:4" x14ac:dyDescent="0.2">
      <c r="A2566" s="54">
        <v>2505</v>
      </c>
      <c r="B2566" s="1221">
        <f>'Acct Summary 7-8'!D6</f>
        <v>64755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667704</v>
      </c>
      <c r="C2568" s="13" t="s">
        <v>653</v>
      </c>
      <c r="D2568" s="13" t="str">
        <f t="shared" si="39"/>
        <v>Error?</v>
      </c>
    </row>
    <row r="2569" spans="1:4" x14ac:dyDescent="0.2">
      <c r="A2569" s="54">
        <v>2508</v>
      </c>
      <c r="B2569" s="1221">
        <f>'Acct Summary 7-8'!D13</f>
        <v>536185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536185</v>
      </c>
      <c r="C2573" s="13" t="s">
        <v>653</v>
      </c>
      <c r="D2573" s="13" t="str">
        <f t="shared" si="39"/>
        <v>Error?</v>
      </c>
    </row>
    <row r="2574" spans="1:4" x14ac:dyDescent="0.2">
      <c r="A2574" s="54">
        <v>2513</v>
      </c>
      <c r="B2574" s="1221">
        <f>'Acct Summary 7-8'!D20</f>
        <v>131519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273463</v>
      </c>
      <c r="C2591" s="13" t="s">
        <v>653</v>
      </c>
      <c r="D2591" s="13" t="str">
        <f t="shared" si="39"/>
        <v>Error?</v>
      </c>
    </row>
    <row r="2592" spans="1:4" x14ac:dyDescent="0.2">
      <c r="A2592" s="82">
        <v>2531</v>
      </c>
      <c r="D2592" s="13" t="str">
        <f t="shared" si="39"/>
        <v>OK</v>
      </c>
    </row>
    <row r="2593" spans="1:4" x14ac:dyDescent="0.2">
      <c r="A2593" s="54">
        <v>2532</v>
      </c>
      <c r="B2593" s="1221">
        <f>'Acct Summary 7-8'!F6</f>
        <v>100573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374036</v>
      </c>
      <c r="C2595" s="13" t="s">
        <v>653</v>
      </c>
      <c r="D2595" s="13" t="str">
        <f t="shared" si="39"/>
        <v>Error?</v>
      </c>
    </row>
    <row r="2596" spans="1:4" x14ac:dyDescent="0.2">
      <c r="A2596" s="54">
        <v>2535</v>
      </c>
      <c r="B2596" s="1221">
        <f>'Acct Summary 7-8'!F13</f>
        <v>453477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453477</v>
      </c>
      <c r="C2600" s="13" t="s">
        <v>653</v>
      </c>
      <c r="D2600" s="13" t="str">
        <f t="shared" si="39"/>
        <v>Error?</v>
      </c>
    </row>
    <row r="2601" spans="1:4" x14ac:dyDescent="0.2">
      <c r="A2601" s="54">
        <v>2540</v>
      </c>
      <c r="B2601" s="1221">
        <f>'Acct Summary 7-8'!F20</f>
        <v>-79441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315073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315073</v>
      </c>
      <c r="C2606" s="13" t="s">
        <v>653</v>
      </c>
      <c r="D2606" s="13" t="str">
        <f t="shared" si="39"/>
        <v>Error?</v>
      </c>
    </row>
    <row r="2607" spans="1:4" x14ac:dyDescent="0.2">
      <c r="A2607" s="54">
        <v>2546</v>
      </c>
      <c r="B2607" s="1221">
        <f>'Acct Summary 7-8'!G12</f>
        <v>93812</v>
      </c>
      <c r="C2607" s="13" t="s">
        <v>653</v>
      </c>
      <c r="D2607" s="13" t="str">
        <f t="shared" si="39"/>
        <v>Error?</v>
      </c>
    </row>
    <row r="2608" spans="1:4" x14ac:dyDescent="0.2">
      <c r="A2608" s="54">
        <v>2547</v>
      </c>
      <c r="B2608" s="1221">
        <f>'Acct Summary 7-8'!G13</f>
        <v>207299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301111</v>
      </c>
      <c r="C2612" s="13" t="s">
        <v>653</v>
      </c>
      <c r="D2612" s="13" t="str">
        <f t="shared" si="39"/>
        <v>Error?</v>
      </c>
    </row>
    <row r="2613" spans="1:4" x14ac:dyDescent="0.2">
      <c r="A2613" s="54">
        <v>2552</v>
      </c>
      <c r="B2613" s="1221">
        <f>'Acct Summary 7-8'!G20</f>
        <v>13962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188855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292273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681173</v>
      </c>
      <c r="C2634" s="13" t="s">
        <v>653</v>
      </c>
      <c r="D2634" s="13" t="str">
        <f t="shared" si="40"/>
        <v>Error?</v>
      </c>
    </row>
    <row r="2635" spans="1:4" x14ac:dyDescent="0.2">
      <c r="A2635" s="54">
        <v>2574</v>
      </c>
      <c r="B2635" s="1221">
        <f>'Acct Summary 7-8'!E17</f>
        <v>681173</v>
      </c>
      <c r="C2635" s="13" t="s">
        <v>653</v>
      </c>
      <c r="D2635" s="13" t="str">
        <f t="shared" si="40"/>
        <v>Error?</v>
      </c>
    </row>
    <row r="2636" spans="1:4" x14ac:dyDescent="0.2">
      <c r="A2636" s="54">
        <v>2575</v>
      </c>
      <c r="B2636" s="1221">
        <f>'Acct Summary 7-8'!E20</f>
        <v>-388900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394832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394832</v>
      </c>
      <c r="C2658" s="13" t="s">
        <v>653</v>
      </c>
      <c r="D2658" s="13" t="str">
        <f t="shared" si="40"/>
        <v>Error?</v>
      </c>
    </row>
    <row r="2659" spans="1:4" x14ac:dyDescent="0.2">
      <c r="A2659" s="54">
        <v>2598</v>
      </c>
      <c r="B2659" s="1221">
        <f>'Acct Summary 7-8'!H13</f>
        <v>580494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580494</v>
      </c>
      <c r="C2661" s="13" t="s">
        <v>653</v>
      </c>
      <c r="D2661" s="13" t="str">
        <f t="shared" si="40"/>
        <v>Error?</v>
      </c>
    </row>
    <row r="2662" spans="1:4" x14ac:dyDescent="0.2">
      <c r="A2662" s="54">
        <v>2601</v>
      </c>
      <c r="B2662" s="1221">
        <f>'Acct Summary 7-8'!H20</f>
        <v>-185662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7199</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5952</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1400000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1405006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112828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1405006</v>
      </c>
      <c r="D2912" s="13" t="str">
        <f t="shared" si="44"/>
        <v>Error?</v>
      </c>
    </row>
    <row r="2913" spans="1:4" x14ac:dyDescent="0.2">
      <c r="A2913" s="54">
        <v>2852</v>
      </c>
      <c r="B2913" s="1221">
        <f>'Assets-Liab 5-6'!I41</f>
        <v>1405006</v>
      </c>
      <c r="C2913" s="13" t="s">
        <v>653</v>
      </c>
      <c r="D2913" s="13" t="str">
        <f t="shared" si="44"/>
        <v>Error?</v>
      </c>
    </row>
    <row r="2914" spans="1:4" x14ac:dyDescent="0.2">
      <c r="A2914" s="54">
        <v>2853</v>
      </c>
      <c r="B2914" s="1221">
        <f>'Assets-Liab 5-6'!L33</f>
        <v>112828</v>
      </c>
      <c r="D2914" s="13" t="str">
        <f t="shared" si="44"/>
        <v>Error?</v>
      </c>
    </row>
    <row r="2915" spans="1:4" x14ac:dyDescent="0.2">
      <c r="A2915" s="82">
        <v>2854</v>
      </c>
      <c r="D2915" s="13" t="str">
        <f t="shared" si="44"/>
        <v>OK</v>
      </c>
    </row>
    <row r="2916" spans="1:4" x14ac:dyDescent="0.2">
      <c r="A2916" s="54">
        <v>2855</v>
      </c>
      <c r="B2916" s="1221">
        <f>'Assets-Liab 5-6'!L34</f>
        <v>112828</v>
      </c>
      <c r="C2916" s="13" t="s">
        <v>653</v>
      </c>
      <c r="D2916" s="13" t="str">
        <f t="shared" si="44"/>
        <v>Error?</v>
      </c>
    </row>
    <row r="2917" spans="1:4" x14ac:dyDescent="0.2">
      <c r="A2917" s="54">
        <v>2856</v>
      </c>
      <c r="B2917" s="1221">
        <f>'Assets-Liab 5-6'!L41</f>
        <v>112828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70455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620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70455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620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103759</v>
      </c>
      <c r="D3055" s="13" t="str">
        <f t="shared" si="46"/>
        <v>Error?</v>
      </c>
    </row>
    <row r="3056" spans="1:4" x14ac:dyDescent="0.2">
      <c r="A3056" s="54">
        <v>2995</v>
      </c>
      <c r="B3056" s="1221">
        <f>'Expenditures 15-22'!D10</f>
        <v>55492</v>
      </c>
      <c r="D3056" s="13" t="str">
        <f t="shared" si="46"/>
        <v>Error?</v>
      </c>
    </row>
    <row r="3057" spans="1:4" x14ac:dyDescent="0.2">
      <c r="A3057" s="54">
        <v>2996</v>
      </c>
      <c r="B3057" s="1221">
        <f>'Expenditures 15-22'!E10</f>
        <v>16660</v>
      </c>
      <c r="D3057" s="13" t="str">
        <f t="shared" si="46"/>
        <v>Error?</v>
      </c>
    </row>
    <row r="3058" spans="1:4" x14ac:dyDescent="0.2">
      <c r="A3058" s="54">
        <v>2997</v>
      </c>
      <c r="B3058" s="1221">
        <f>'Expenditures 15-22'!F10</f>
        <v>73874</v>
      </c>
      <c r="D3058" s="13" t="str">
        <f t="shared" si="46"/>
        <v>Error?</v>
      </c>
    </row>
    <row r="3059" spans="1:4" x14ac:dyDescent="0.2">
      <c r="A3059" s="54">
        <v>2998</v>
      </c>
      <c r="B3059" s="1221">
        <f>'Expenditures 15-22'!G10</f>
        <v>7967</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257752</v>
      </c>
      <c r="C3062" s="13" t="s">
        <v>653</v>
      </c>
      <c r="D3062" s="13" t="str">
        <f t="shared" si="46"/>
        <v>Error?</v>
      </c>
    </row>
    <row r="3063" spans="1:4" x14ac:dyDescent="0.2">
      <c r="A3063" s="82">
        <v>3002</v>
      </c>
      <c r="D3063" s="13" t="str">
        <f t="shared" si="46"/>
        <v>OK</v>
      </c>
    </row>
    <row r="3064" spans="1:4" x14ac:dyDescent="0.2">
      <c r="A3064" s="54">
        <v>3003</v>
      </c>
      <c r="B3064" s="1221">
        <f>'Expenditures 15-22'!D213</f>
        <v>1493</v>
      </c>
      <c r="D3064" s="13" t="str">
        <f t="shared" si="46"/>
        <v>Error?</v>
      </c>
    </row>
    <row r="3065" spans="1:4" x14ac:dyDescent="0.2">
      <c r="A3065" s="54">
        <v>3004</v>
      </c>
      <c r="B3065" s="1221">
        <f>'Expenditures 15-22'!K213</f>
        <v>1493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3777</v>
      </c>
      <c r="C3225" s="13" t="s">
        <v>653</v>
      </c>
      <c r="D3225" s="13" t="str">
        <f t="shared" si="49"/>
        <v>Error?</v>
      </c>
    </row>
    <row r="3226" spans="1:4" x14ac:dyDescent="0.2">
      <c r="A3226" s="54">
        <v>3165</v>
      </c>
      <c r="B3226" s="1221">
        <f>'Acct Summary 7-8'!I8</f>
        <v>3777</v>
      </c>
      <c r="C3226" s="13" t="s">
        <v>653</v>
      </c>
      <c r="D3226" s="13" t="str">
        <f t="shared" si="49"/>
        <v>Error?</v>
      </c>
    </row>
    <row r="3227" spans="1:4" x14ac:dyDescent="0.2">
      <c r="A3227" s="54">
        <v>3166</v>
      </c>
      <c r="B3227" s="1221">
        <f>'Acct Summary 7-8'!I20</f>
        <v>3777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779660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131519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-79441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13962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-388900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-185662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3777</v>
      </c>
      <c r="C3320" s="13" t="s">
        <v>653</v>
      </c>
      <c r="D3320" s="13" t="str">
        <f t="shared" si="50"/>
        <v>Error?</v>
      </c>
    </row>
    <row r="3321" spans="1:4" x14ac:dyDescent="0.2">
      <c r="A3321" s="54">
        <v>3260</v>
      </c>
      <c r="B3321" s="1221">
        <f>'Acct Summary 7-8'!I79</f>
        <v>1401229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1405006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794462</v>
      </c>
      <c r="D3366" s="13" t="str">
        <f t="shared" si="51"/>
        <v>Error?</v>
      </c>
    </row>
    <row r="3367" spans="1:4" x14ac:dyDescent="0.2">
      <c r="A3367" s="54">
        <v>3306</v>
      </c>
      <c r="B3367" s="1221">
        <f>'Expenditures 15-22'!C19</f>
        <v>178107</v>
      </c>
      <c r="D3367" s="13" t="str">
        <f t="shared" si="51"/>
        <v>Error?</v>
      </c>
    </row>
    <row r="3368" spans="1:4" x14ac:dyDescent="0.2">
      <c r="A3368" s="54">
        <v>3307</v>
      </c>
      <c r="B3368" s="1221">
        <f>'Expenditures 15-22'!D8</f>
        <v>172329</v>
      </c>
      <c r="D3368" s="13" t="str">
        <f t="shared" si="51"/>
        <v>Error?</v>
      </c>
    </row>
    <row r="3369" spans="1:4" x14ac:dyDescent="0.2">
      <c r="A3369" s="54">
        <v>3308</v>
      </c>
      <c r="B3369" s="1221">
        <f>'Expenditures 15-22'!D19</f>
        <v>38107</v>
      </c>
      <c r="D3369" s="13" t="str">
        <f t="shared" si="51"/>
        <v>Error?</v>
      </c>
    </row>
    <row r="3370" spans="1:4" x14ac:dyDescent="0.2">
      <c r="A3370" s="54">
        <v>3309</v>
      </c>
      <c r="B3370" s="1221">
        <f>'Expenditures 15-22'!E8</f>
        <v>27170</v>
      </c>
      <c r="D3370" s="13" t="str">
        <f t="shared" si="51"/>
        <v>Error?</v>
      </c>
    </row>
    <row r="3371" spans="1:4" x14ac:dyDescent="0.2">
      <c r="A3371" s="54">
        <v>3310</v>
      </c>
      <c r="B3371" s="1221">
        <f>'Expenditures 15-22'!E19</f>
        <v>9278</v>
      </c>
      <c r="D3371" s="13" t="str">
        <f t="shared" si="51"/>
        <v>Error?</v>
      </c>
    </row>
    <row r="3372" spans="1:4" x14ac:dyDescent="0.2">
      <c r="A3372" s="54">
        <v>3311</v>
      </c>
      <c r="B3372" s="1221">
        <f>'Expenditures 15-22'!F8</f>
        <v>6603</v>
      </c>
      <c r="D3372" s="13" t="str">
        <f t="shared" si="51"/>
        <v>Error?</v>
      </c>
    </row>
    <row r="3373" spans="1:4" x14ac:dyDescent="0.2">
      <c r="A3373" s="54">
        <v>3312</v>
      </c>
      <c r="B3373" s="1221">
        <f>'Expenditures 15-22'!F19</f>
        <v>191</v>
      </c>
      <c r="D3373" s="13" t="str">
        <f t="shared" si="51"/>
        <v>Error?</v>
      </c>
    </row>
    <row r="3374" spans="1:4" x14ac:dyDescent="0.2">
      <c r="A3374" s="54">
        <v>3313</v>
      </c>
      <c r="B3374" s="1221">
        <f>'Expenditures 15-22'!G8</f>
        <v>1474</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1002038</v>
      </c>
      <c r="C3380" s="13" t="s">
        <v>653</v>
      </c>
      <c r="D3380" s="13" t="str">
        <f t="shared" si="51"/>
        <v>Error?</v>
      </c>
    </row>
    <row r="3381" spans="1:4" x14ac:dyDescent="0.2">
      <c r="A3381" s="54">
        <v>3320</v>
      </c>
      <c r="B3381" s="1221">
        <f>'Expenditures 15-22'!K19</f>
        <v>225683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31585</v>
      </c>
      <c r="D3387" s="13" t="str">
        <f t="shared" si="51"/>
        <v>Error?</v>
      </c>
    </row>
    <row r="3388" spans="1:4" x14ac:dyDescent="0.2">
      <c r="A3388" s="54">
        <v>3327</v>
      </c>
      <c r="B3388" s="1221">
        <f>'Expenditures 15-22'!D211</f>
        <v>39286</v>
      </c>
      <c r="D3388" s="13" t="str">
        <f t="shared" si="51"/>
        <v>Error?</v>
      </c>
    </row>
    <row r="3389" spans="1:4" x14ac:dyDescent="0.2">
      <c r="A3389" s="54">
        <v>3328</v>
      </c>
      <c r="B3389" s="1221">
        <f>'Expenditures 15-22'!D222</f>
        <v>7079</v>
      </c>
      <c r="D3389" s="13" t="str">
        <f t="shared" si="51"/>
        <v>Error?</v>
      </c>
    </row>
    <row r="3390" spans="1:4" x14ac:dyDescent="0.2">
      <c r="A3390" s="54">
        <v>3329</v>
      </c>
      <c r="B3390" s="1221">
        <f>'Expenditures 15-22'!K209</f>
        <v>31585</v>
      </c>
      <c r="C3390" s="13" t="s">
        <v>653</v>
      </c>
      <c r="D3390" s="13" t="str">
        <f t="shared" si="51"/>
        <v>Error?</v>
      </c>
    </row>
    <row r="3391" spans="1:4" x14ac:dyDescent="0.2">
      <c r="A3391" s="54">
        <v>3330</v>
      </c>
      <c r="B3391" s="1221">
        <f>'Expenditures 15-22'!K211</f>
        <v>39286</v>
      </c>
      <c r="C3391" s="13" t="s">
        <v>653</v>
      </c>
      <c r="D3391" s="13" t="str">
        <f t="shared" ref="D3391:D3454" si="52">IF(ISBLANK(B3391),"OK",IF(A3391-B3391=0,"OK","Error?"))</f>
        <v>Error?</v>
      </c>
    </row>
    <row r="3392" spans="1:4" x14ac:dyDescent="0.2">
      <c r="A3392" s="54">
        <v>3331</v>
      </c>
      <c r="B3392" s="1221">
        <f>'Expenditures 15-22'!K222</f>
        <v>7079</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1391601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259214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315619</v>
      </c>
      <c r="D3417" s="13" t="str">
        <f t="shared" si="52"/>
        <v>Error?</v>
      </c>
    </row>
    <row r="3418" spans="1:4" x14ac:dyDescent="0.2">
      <c r="A3418" s="82">
        <v>3357</v>
      </c>
      <c r="D3418" s="13" t="str">
        <f t="shared" si="52"/>
        <v>OK</v>
      </c>
    </row>
    <row r="3419" spans="1:4" x14ac:dyDescent="0.2">
      <c r="A3419" s="54">
        <v>3358</v>
      </c>
      <c r="B3419" s="1221">
        <f>'Assets-Liab 5-6'!F4</f>
        <v>218643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144126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320327</v>
      </c>
      <c r="D3425" s="13" t="str">
        <f t="shared" si="52"/>
        <v>Error?</v>
      </c>
    </row>
    <row r="3426" spans="1:4" x14ac:dyDescent="0.2">
      <c r="A3426" s="82">
        <v>3365</v>
      </c>
      <c r="D3426" s="13" t="str">
        <f t="shared" si="52"/>
        <v>OK</v>
      </c>
    </row>
    <row r="3427" spans="1:4" x14ac:dyDescent="0.2">
      <c r="A3427" s="54">
        <v>3366</v>
      </c>
      <c r="B3427" s="1221">
        <f>'Assets-Liab 5-6'!I4</f>
        <v>5006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112828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79018</v>
      </c>
      <c r="C3446" s="13" t="s">
        <v>653</v>
      </c>
      <c r="D3446" s="13" t="str">
        <f t="shared" si="52"/>
        <v>Error?</v>
      </c>
    </row>
    <row r="3447" spans="1:4" x14ac:dyDescent="0.2">
      <c r="A3447" s="54">
        <v>3386</v>
      </c>
      <c r="B3447" s="1221">
        <f>'Tax Sched 24'!D16</f>
        <v>35872</v>
      </c>
      <c r="C3447" s="13" t="s">
        <v>653</v>
      </c>
      <c r="D3447" s="13" t="str">
        <f t="shared" si="52"/>
        <v>Error?</v>
      </c>
    </row>
    <row r="3448" spans="1:4" x14ac:dyDescent="0.2">
      <c r="A3448" s="54">
        <v>3387</v>
      </c>
      <c r="B3448" s="1221">
        <f>'Tax Sched 24'!C16</f>
        <v>43146</v>
      </c>
      <c r="D3448" s="13" t="str">
        <f t="shared" si="52"/>
        <v>Error?</v>
      </c>
    </row>
    <row r="3449" spans="1:4" x14ac:dyDescent="0.2">
      <c r="A3449" s="54">
        <v>3388</v>
      </c>
      <c r="B3449" s="1221">
        <f>'Tax Sched 24'!F16</f>
        <v>37095</v>
      </c>
      <c r="C3449" s="13" t="s">
        <v>653</v>
      </c>
      <c r="D3449" s="13" t="str">
        <f t="shared" si="52"/>
        <v>Error?</v>
      </c>
    </row>
    <row r="3450" spans="1:4" x14ac:dyDescent="0.2">
      <c r="A3450" s="54">
        <v>3389</v>
      </c>
      <c r="B3450" s="1221">
        <f>'Tax Sched 24'!E16</f>
        <v>80241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89455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175000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264455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264455</v>
      </c>
      <c r="D3567" s="13" t="str">
        <f t="shared" si="54"/>
        <v>Error?</v>
      </c>
    </row>
    <row r="3568" spans="1:4" x14ac:dyDescent="0.2">
      <c r="A3568" s="54">
        <v>3507</v>
      </c>
      <c r="B3568" s="1221">
        <f>'Assets-Liab 5-6'!K41</f>
        <v>264455</v>
      </c>
      <c r="C3568" s="13" t="s">
        <v>653</v>
      </c>
      <c r="D3568" s="13" t="str">
        <f t="shared" si="54"/>
        <v>Error?</v>
      </c>
    </row>
    <row r="3569" spans="1:4" x14ac:dyDescent="0.2">
      <c r="A3569" s="54">
        <v>3508</v>
      </c>
      <c r="B3569" s="1221">
        <f>'Acct Summary 7-8'!K4</f>
        <v>30419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30419</v>
      </c>
      <c r="C3571" s="13" t="s">
        <v>653</v>
      </c>
      <c r="D3571" s="13" t="str">
        <f t="shared" si="54"/>
        <v>Error?</v>
      </c>
    </row>
    <row r="3572" spans="1:4" x14ac:dyDescent="0.2">
      <c r="A3572" s="54">
        <v>3511</v>
      </c>
      <c r="B3572" s="1221">
        <f>'Acct Summary 7-8'!K13</f>
        <v>907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907</v>
      </c>
      <c r="C3575" s="13" t="s">
        <v>653</v>
      </c>
      <c r="D3575" s="13" t="str">
        <f t="shared" si="54"/>
        <v>Error?</v>
      </c>
    </row>
    <row r="3576" spans="1:4" x14ac:dyDescent="0.2">
      <c r="A3576" s="54">
        <v>3515</v>
      </c>
      <c r="B3576" s="1221">
        <f>'Acct Summary 7-8'!K20</f>
        <v>29512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29512</v>
      </c>
      <c r="C3588" s="13" t="s">
        <v>653</v>
      </c>
      <c r="D3588" s="13" t="str">
        <f t="shared" si="55"/>
        <v>Error?</v>
      </c>
    </row>
    <row r="3589" spans="1:4" x14ac:dyDescent="0.2">
      <c r="A3589" s="54">
        <v>3528</v>
      </c>
      <c r="B3589" s="1221">
        <f>'Acct Summary 7-8'!K79</f>
        <v>234943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264455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907</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907</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907</v>
      </c>
      <c r="C3642" s="13" t="s">
        <v>653</v>
      </c>
      <c r="D3642" s="13" t="str">
        <f t="shared" si="55"/>
        <v>Error?</v>
      </c>
    </row>
    <row r="3643" spans="1:4" x14ac:dyDescent="0.2">
      <c r="A3643" s="54">
        <v>3582</v>
      </c>
      <c r="B3643" s="1221">
        <f>'Expenditures 15-22'!F354</f>
        <v>907</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907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907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907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907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29512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157959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2932667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11735368</v>
      </c>
      <c r="C4122" s="13" t="s">
        <v>653</v>
      </c>
      <c r="D4122" s="13" t="str">
        <f t="shared" si="63"/>
        <v>Error?</v>
      </c>
    </row>
    <row r="4123" spans="1:4" x14ac:dyDescent="0.2">
      <c r="A4123" s="54">
        <v>4062</v>
      </c>
      <c r="B4123" s="1221">
        <f>'Acct Summary 7-8'!D10</f>
        <v>667704</v>
      </c>
      <c r="C4123" s="13" t="s">
        <v>653</v>
      </c>
      <c r="D4123" s="13" t="str">
        <f t="shared" si="63"/>
        <v>Error?</v>
      </c>
    </row>
    <row r="4124" spans="1:4" x14ac:dyDescent="0.2">
      <c r="A4124" s="54">
        <v>4063</v>
      </c>
      <c r="B4124" s="1221">
        <f>'Acct Summary 7-8'!E10</f>
        <v>292273</v>
      </c>
      <c r="C4124" s="13" t="s">
        <v>653</v>
      </c>
      <c r="D4124" s="13" t="str">
        <f t="shared" si="63"/>
        <v>Error?</v>
      </c>
    </row>
    <row r="4125" spans="1:4" x14ac:dyDescent="0.2">
      <c r="A4125" s="54">
        <v>4064</v>
      </c>
      <c r="B4125" s="1221">
        <f>'Acct Summary 7-8'!F10</f>
        <v>374036</v>
      </c>
      <c r="C4125" s="13" t="s">
        <v>653</v>
      </c>
      <c r="D4125" s="13" t="str">
        <f t="shared" si="63"/>
        <v>Error?</v>
      </c>
    </row>
    <row r="4126" spans="1:4" x14ac:dyDescent="0.2">
      <c r="A4126" s="54">
        <v>4065</v>
      </c>
      <c r="B4126" s="1221">
        <f>'Acct Summary 7-8'!G10</f>
        <v>315073</v>
      </c>
      <c r="C4126" s="13" t="s">
        <v>653</v>
      </c>
      <c r="D4126" s="13" t="str">
        <f t="shared" si="63"/>
        <v>Error?</v>
      </c>
    </row>
    <row r="4127" spans="1:4" x14ac:dyDescent="0.2">
      <c r="A4127" s="54">
        <v>4066</v>
      </c>
      <c r="B4127" s="1221">
        <f>'Acct Summary 7-8'!H10</f>
        <v>394832</v>
      </c>
      <c r="C4127" s="13" t="s">
        <v>653</v>
      </c>
      <c r="D4127" s="13" t="str">
        <f t="shared" si="63"/>
        <v>Error?</v>
      </c>
    </row>
    <row r="4128" spans="1:4" x14ac:dyDescent="0.2">
      <c r="A4128" s="54">
        <v>4067</v>
      </c>
      <c r="B4128" s="1221">
        <f>'Acct Summary 7-8'!I10</f>
        <v>3777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30419</v>
      </c>
      <c r="C4130" s="13" t="s">
        <v>653</v>
      </c>
      <c r="D4130" s="13" t="str">
        <f t="shared" si="63"/>
        <v>Error?</v>
      </c>
    </row>
    <row r="4131" spans="1:4" x14ac:dyDescent="0.2">
      <c r="A4131" s="54">
        <v>4070</v>
      </c>
      <c r="B4131" s="1221">
        <f>'Acct Summary 7-8'!C18</f>
        <v>2932667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10955708</v>
      </c>
      <c r="C4136" s="13" t="s">
        <v>653</v>
      </c>
      <c r="D4136" s="13" t="str">
        <f t="shared" si="63"/>
        <v>Error?</v>
      </c>
    </row>
    <row r="4137" spans="1:4" x14ac:dyDescent="0.2">
      <c r="A4137" s="54">
        <v>4076</v>
      </c>
      <c r="B4137" s="1221">
        <f>'Acct Summary 7-8'!D19</f>
        <v>536185</v>
      </c>
      <c r="C4137" s="13" t="s">
        <v>653</v>
      </c>
      <c r="D4137" s="13" t="str">
        <f t="shared" si="63"/>
        <v>Error?</v>
      </c>
    </row>
    <row r="4138" spans="1:4" x14ac:dyDescent="0.2">
      <c r="A4138" s="54">
        <v>4077</v>
      </c>
      <c r="B4138" s="1221">
        <f>'Acct Summary 7-8'!E19</f>
        <v>681173</v>
      </c>
      <c r="C4138" s="13" t="s">
        <v>653</v>
      </c>
      <c r="D4138" s="13" t="str">
        <f t="shared" si="63"/>
        <v>Error?</v>
      </c>
    </row>
    <row r="4139" spans="1:4" x14ac:dyDescent="0.2">
      <c r="A4139" s="54">
        <v>4078</v>
      </c>
      <c r="B4139" s="1221">
        <f>'Acct Summary 7-8'!F19</f>
        <v>453477</v>
      </c>
      <c r="C4139" s="13" t="s">
        <v>653</v>
      </c>
      <c r="D4139" s="13" t="str">
        <f t="shared" si="63"/>
        <v>Error?</v>
      </c>
    </row>
    <row r="4140" spans="1:4" x14ac:dyDescent="0.2">
      <c r="A4140" s="54">
        <v>4079</v>
      </c>
      <c r="B4140" s="1221">
        <f>'Acct Summary 7-8'!G19</f>
        <v>301111</v>
      </c>
      <c r="C4140" s="13" t="s">
        <v>653</v>
      </c>
      <c r="D4140" s="13" t="str">
        <f t="shared" si="63"/>
        <v>Error?</v>
      </c>
    </row>
    <row r="4141" spans="1:4" x14ac:dyDescent="0.2">
      <c r="A4141" s="54">
        <v>4080</v>
      </c>
      <c r="B4141" s="1221">
        <f>'Acct Summary 7-8'!H19</f>
        <v>580494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907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4545000</v>
      </c>
      <c r="C4171" s="13" t="s">
        <v>653</v>
      </c>
      <c r="D4171" s="13" t="str">
        <f t="shared" si="64"/>
        <v>Error?</v>
      </c>
    </row>
    <row r="4172" spans="1:4" x14ac:dyDescent="0.2">
      <c r="A4172" s="54">
        <v>4111</v>
      </c>
      <c r="B4172" s="1221">
        <f>'Short-Term Long-Term Debt 25'!J49</f>
        <v>4229381</v>
      </c>
      <c r="C4172" s="13" t="s">
        <v>653</v>
      </c>
      <c r="D4172" s="13" t="str">
        <f t="shared" si="64"/>
        <v>Error?</v>
      </c>
    </row>
    <row r="4173" spans="1:4" x14ac:dyDescent="0.2">
      <c r="A4173" s="54">
        <v>4112</v>
      </c>
      <c r="B4173" s="1221">
        <f>'Short-Term Long-Term Debt 25'!H49</f>
        <v>335000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2210.6</v>
      </c>
      <c r="C4265" s="13" t="s">
        <v>653</v>
      </c>
      <c r="D4265" s="13" t="str">
        <f t="shared" si="65"/>
        <v>Error?</v>
      </c>
      <c r="E4265" s="803"/>
    </row>
    <row r="4266" spans="1:5" x14ac:dyDescent="0.2">
      <c r="A4266" s="90">
        <v>4205</v>
      </c>
      <c r="B4266" s="1221">
        <f>('FP Info 3'!F10)*100000</f>
        <v>338.3</v>
      </c>
      <c r="C4266" s="13" t="s">
        <v>653</v>
      </c>
      <c r="D4266" s="13" t="str">
        <f t="shared" si="65"/>
        <v>Error?</v>
      </c>
      <c r="E4266" s="803"/>
    </row>
    <row r="4267" spans="1:5" x14ac:dyDescent="0.2">
      <c r="A4267" s="90">
        <v>4206</v>
      </c>
      <c r="B4267" s="1221">
        <f>('FP Info 3'!H10)*100000</f>
        <v>152.4</v>
      </c>
      <c r="C4267" s="13" t="s">
        <v>653</v>
      </c>
      <c r="D4267" s="13" t="str">
        <f t="shared" si="65"/>
        <v>Error?</v>
      </c>
      <c r="E4267" s="803"/>
    </row>
    <row r="4268" spans="1:5" x14ac:dyDescent="0.2">
      <c r="A4268" s="90">
        <v>4207</v>
      </c>
      <c r="B4268" s="1221">
        <f>('FP Info 3'!J10)*100000</f>
        <v>2701</v>
      </c>
      <c r="C4268" s="13" t="s">
        <v>653</v>
      </c>
      <c r="D4268" s="13" t="str">
        <f t="shared" si="65"/>
        <v>Error?</v>
      </c>
    </row>
    <row r="4269" spans="1:5" x14ac:dyDescent="0.2">
      <c r="A4269" s="90">
        <v>4208</v>
      </c>
      <c r="B4269" s="1221">
        <f>'FP Info 3'!J16</f>
        <v>9061688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4844</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10694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14508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6987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103418</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103418</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17846</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179510669</v>
      </c>
      <c r="D4995" s="13" t="str">
        <f t="shared" si="77"/>
        <v>Error?</v>
      </c>
    </row>
    <row r="4996" spans="1:4" x14ac:dyDescent="0.2">
      <c r="A4996" s="90">
        <v>4935</v>
      </c>
      <c r="B4996" s="1221">
        <f>'FP Info 3'!H31</f>
        <v>12386236.161</v>
      </c>
      <c r="D4996" s="13" t="str">
        <f t="shared" si="77"/>
        <v>Error?</v>
      </c>
    </row>
    <row r="4997" spans="1:4" x14ac:dyDescent="0.2">
      <c r="A4997" s="90">
        <v>4936</v>
      </c>
      <c r="B4997" s="1221">
        <f>'FP Info 3'!H37</f>
        <v>4545000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3907536</v>
      </c>
      <c r="D5061" s="13" t="str">
        <f t="shared" si="78"/>
        <v>Error?</v>
      </c>
    </row>
    <row r="5062" spans="1:4" x14ac:dyDescent="0.2">
      <c r="A5062" s="82">
        <v>5001</v>
      </c>
      <c r="D5062" s="13" t="str">
        <f t="shared" si="78"/>
        <v>OK</v>
      </c>
    </row>
    <row r="5063" spans="1:4" x14ac:dyDescent="0.2">
      <c r="A5063" s="54">
        <v>5002</v>
      </c>
      <c r="B5063" s="1221">
        <f>'Revenues 9-14'!C7</f>
        <v>89800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3997336</v>
      </c>
      <c r="C5066" s="13" t="s">
        <v>653</v>
      </c>
      <c r="D5066" s="13" t="str">
        <f t="shared" si="78"/>
        <v>Error?</v>
      </c>
    </row>
    <row r="5067" spans="1:4" x14ac:dyDescent="0.2">
      <c r="A5067" s="54">
        <v>5006</v>
      </c>
      <c r="B5067" s="1221">
        <f>'Revenues 9-14'!C14</f>
        <v>9926</v>
      </c>
      <c r="D5067" s="13" t="str">
        <f t="shared" si="78"/>
        <v>Error?</v>
      </c>
    </row>
    <row r="5068" spans="1:4" x14ac:dyDescent="0.2">
      <c r="A5068" s="54">
        <v>5007</v>
      </c>
      <c r="B5068" s="1221">
        <f>'Revenues 9-14'!C15</f>
        <v>6105</v>
      </c>
      <c r="D5068" s="13" t="str">
        <f t="shared" si="78"/>
        <v>Error?</v>
      </c>
    </row>
    <row r="5069" spans="1:4" x14ac:dyDescent="0.2">
      <c r="A5069" s="54">
        <v>5008</v>
      </c>
      <c r="B5069" s="1221">
        <f>'Revenues 9-14'!C16</f>
        <v>89429</v>
      </c>
      <c r="D5069" s="13" t="str">
        <f t="shared" si="78"/>
        <v>Error?</v>
      </c>
    </row>
    <row r="5070" spans="1:4" x14ac:dyDescent="0.2">
      <c r="A5070" s="54">
        <v>5009</v>
      </c>
      <c r="B5070" s="1221">
        <f>'Revenues 9-14'!C17</f>
        <v>354</v>
      </c>
      <c r="D5070" s="13" t="str">
        <f t="shared" si="78"/>
        <v>Error?</v>
      </c>
    </row>
    <row r="5071" spans="1:4" x14ac:dyDescent="0.2">
      <c r="A5071" s="54">
        <v>5010</v>
      </c>
      <c r="B5071" s="1221">
        <f>'Revenues 9-14'!C18</f>
        <v>105814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12639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12639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2068</v>
      </c>
      <c r="D5094" s="13" t="str">
        <f t="shared" si="78"/>
        <v>Error?</v>
      </c>
    </row>
    <row r="5095" spans="1:4" x14ac:dyDescent="0.2">
      <c r="A5095" s="54">
        <v>5034</v>
      </c>
      <c r="B5095" s="1221">
        <f>'Revenues 9-14'!C74</f>
        <v>9</v>
      </c>
      <c r="D5095" s="13" t="str">
        <f t="shared" si="78"/>
        <v>Error?</v>
      </c>
    </row>
    <row r="5096" spans="1:4" x14ac:dyDescent="0.2">
      <c r="A5096" s="54">
        <v>5035</v>
      </c>
      <c r="B5096" s="1221">
        <f>'Revenues 9-14'!C75</f>
        <v>110739</v>
      </c>
      <c r="C5096" s="13" t="s">
        <v>653</v>
      </c>
      <c r="D5096" s="13" t="str">
        <f t="shared" si="78"/>
        <v>Error?</v>
      </c>
    </row>
    <row r="5097" spans="1:4" x14ac:dyDescent="0.2">
      <c r="A5097" s="54">
        <v>5036</v>
      </c>
      <c r="B5097" s="1221">
        <f>'Revenues 9-14'!C77</f>
        <v>26078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5525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31603</v>
      </c>
      <c r="C5102" s="13" t="s">
        <v>653</v>
      </c>
      <c r="D5102" s="13" t="str">
        <f t="shared" si="78"/>
        <v>Error?</v>
      </c>
    </row>
    <row r="5103" spans="1:4" x14ac:dyDescent="0.2">
      <c r="A5103" s="54">
        <v>5042</v>
      </c>
      <c r="B5103" s="1221">
        <f>'Revenues 9-14'!C84</f>
        <v>14233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600</v>
      </c>
      <c r="D5110" s="13" t="str">
        <f t="shared" si="78"/>
        <v>Error?</v>
      </c>
    </row>
    <row r="5111" spans="1:4" x14ac:dyDescent="0.2">
      <c r="A5111" s="54">
        <v>5050</v>
      </c>
      <c r="B5111" s="1221">
        <f>'Revenues 9-14'!C92</f>
        <v>4995</v>
      </c>
      <c r="D5111" s="13" t="str">
        <f t="shared" si="78"/>
        <v>Error?</v>
      </c>
    </row>
    <row r="5112" spans="1:4" x14ac:dyDescent="0.2">
      <c r="A5112" s="54">
        <v>5051</v>
      </c>
      <c r="B5112" s="1221">
        <f>'Revenues 9-14'!C93</f>
        <v>19828</v>
      </c>
      <c r="C5112" s="13" t="s">
        <v>653</v>
      </c>
      <c r="D5112" s="13" t="str">
        <f t="shared" si="78"/>
        <v>Error?</v>
      </c>
    </row>
    <row r="5113" spans="1:4" x14ac:dyDescent="0.2">
      <c r="A5113" s="54">
        <v>5052</v>
      </c>
      <c r="B5113" s="1221">
        <f>'Revenues 9-14'!C95</f>
        <v>640</v>
      </c>
      <c r="D5113" s="13" t="str">
        <f t="shared" si="78"/>
        <v>Error?</v>
      </c>
    </row>
    <row r="5114" spans="1:4" x14ac:dyDescent="0.2">
      <c r="A5114" s="54">
        <v>5053</v>
      </c>
      <c r="B5114" s="1221">
        <f>'Revenues 9-14'!C96</f>
        <v>17353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42992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2103</v>
      </c>
      <c r="D5119" s="13" t="str">
        <f t="shared" ref="D5119:D5182" si="79">IF(ISBLANK(B5119),"OK",IF(A5119-B5119=0,"OK","Error?"))</f>
        <v>Error?</v>
      </c>
    </row>
    <row r="5120" spans="1:4" x14ac:dyDescent="0.2">
      <c r="A5120" s="54">
        <v>5059</v>
      </c>
      <c r="B5120" s="1221">
        <f>'Revenues 9-14'!C108</f>
        <v>246735</v>
      </c>
      <c r="C5120" s="13" t="s">
        <v>653</v>
      </c>
      <c r="D5120" s="13" t="str">
        <f t="shared" si="79"/>
        <v>Error?</v>
      </c>
    </row>
    <row r="5121" spans="1:4" x14ac:dyDescent="0.2">
      <c r="A5121" s="54">
        <v>5060</v>
      </c>
      <c r="B5121" s="1221">
        <f>'Revenues 9-14'!C109</f>
        <v>4524694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3125115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3125115</v>
      </c>
      <c r="C5132" s="13" t="s">
        <v>653</v>
      </c>
      <c r="D5132" s="13" t="str">
        <f t="shared" si="79"/>
        <v>Error?</v>
      </c>
    </row>
    <row r="5133" spans="1:4" x14ac:dyDescent="0.2">
      <c r="A5133" s="54">
        <v>5072</v>
      </c>
      <c r="B5133" s="1221">
        <f>'Revenues 9-14'!C124</f>
        <v>121587</v>
      </c>
      <c r="D5133" s="13" t="str">
        <f t="shared" si="79"/>
        <v>Error?</v>
      </c>
    </row>
    <row r="5134" spans="1:4" x14ac:dyDescent="0.2">
      <c r="A5134" s="54">
        <v>5073</v>
      </c>
      <c r="B5134" s="1221">
        <f>'Revenues 9-14'!C125</f>
        <v>79908</v>
      </c>
      <c r="D5134" s="13" t="str">
        <f t="shared" si="79"/>
        <v>Error?</v>
      </c>
    </row>
    <row r="5135" spans="1:4" x14ac:dyDescent="0.2">
      <c r="A5135" s="54">
        <v>5074</v>
      </c>
      <c r="B5135" s="1221">
        <f>'Revenues 9-14'!C126</f>
        <v>107388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308883</v>
      </c>
      <c r="C5147" s="13" t="s">
        <v>653</v>
      </c>
      <c r="D5147" s="13" t="str">
        <f t="shared" si="79"/>
        <v>Error?</v>
      </c>
    </row>
    <row r="5148" spans="1:4" x14ac:dyDescent="0.2">
      <c r="A5148" s="54">
        <v>5087</v>
      </c>
      <c r="B5148" s="1221">
        <f>'Revenues 9-14'!C133</f>
        <v>19544</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19544</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1025</v>
      </c>
      <c r="D5167" s="13" t="str">
        <f t="shared" si="79"/>
        <v>Error?</v>
      </c>
    </row>
    <row r="5168" spans="1:4" x14ac:dyDescent="0.2">
      <c r="A5168" s="54">
        <v>5107</v>
      </c>
      <c r="B5168" s="1221">
        <f>'Revenues 9-14'!C147</f>
        <v>21533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350985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3476100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17846</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180792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27094</v>
      </c>
      <c r="D5241" s="13" t="str">
        <f t="shared" si="80"/>
        <v>Error?</v>
      </c>
    </row>
    <row r="5242" spans="1:4" x14ac:dyDescent="0.2">
      <c r="A5242" s="54">
        <v>5181</v>
      </c>
      <c r="B5242" s="1221">
        <f>'Revenues 9-14'!C197</f>
        <v>1305</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209191</v>
      </c>
      <c r="C5246" s="13" t="s">
        <v>653</v>
      </c>
      <c r="D5246" s="13" t="str">
        <f t="shared" si="80"/>
        <v>Error?</v>
      </c>
    </row>
    <row r="5247" spans="1:4" x14ac:dyDescent="0.2">
      <c r="A5247" s="54">
        <v>5186</v>
      </c>
      <c r="B5247" s="1221">
        <f>'Revenues 9-14'!C203</f>
        <v>436595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436595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106086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106086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784061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801907</v>
      </c>
      <c r="C5326" s="13" t="s">
        <v>653</v>
      </c>
      <c r="D5326" s="13" t="str">
        <f t="shared" si="82"/>
        <v>Error?</v>
      </c>
    </row>
    <row r="5327" spans="1:4" x14ac:dyDescent="0.2">
      <c r="A5327" s="54">
        <v>5266</v>
      </c>
      <c r="B5327" s="1221">
        <f>'Revenues 9-14'!C275</f>
        <v>8802701</v>
      </c>
      <c r="C5327" s="13" t="s">
        <v>653</v>
      </c>
      <c r="D5327" s="13" t="str">
        <f t="shared" si="82"/>
        <v>Error?</v>
      </c>
    </row>
    <row r="5328" spans="1:4" x14ac:dyDescent="0.2">
      <c r="A5328" s="54">
        <v>5267</v>
      </c>
      <c r="B5328" s="1221">
        <f>'Revenues 9-14'!D5</f>
        <v>597926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597926</v>
      </c>
      <c r="C5334" s="13" t="s">
        <v>653</v>
      </c>
      <c r="D5334" s="13" t="str">
        <f t="shared" si="82"/>
        <v>Error?</v>
      </c>
    </row>
    <row r="5335" spans="1:4" x14ac:dyDescent="0.2">
      <c r="A5335" s="54">
        <v>5274</v>
      </c>
      <c r="B5335" s="1221">
        <f>'Revenues 9-14'!D14</f>
        <v>1457</v>
      </c>
      <c r="D5335" s="13" t="str">
        <f t="shared" si="82"/>
        <v>Error?</v>
      </c>
    </row>
    <row r="5336" spans="1:4" x14ac:dyDescent="0.2">
      <c r="A5336" s="54">
        <v>5275</v>
      </c>
      <c r="B5336" s="1221">
        <f>'Revenues 9-14'!D15</f>
        <v>913</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53</v>
      </c>
      <c r="D5338" s="13" t="str">
        <f t="shared" si="82"/>
        <v>Error?</v>
      </c>
    </row>
    <row r="5339" spans="1:4" x14ac:dyDescent="0.2">
      <c r="A5339" s="54">
        <v>5278</v>
      </c>
      <c r="B5339" s="1221">
        <f>'Revenues 9-14'!D18</f>
        <v>2423</v>
      </c>
      <c r="C5339" s="13" t="s">
        <v>653</v>
      </c>
      <c r="D5339" s="13" t="str">
        <f t="shared" si="82"/>
        <v>Error?</v>
      </c>
    </row>
    <row r="5340" spans="1:4" x14ac:dyDescent="0.2">
      <c r="A5340" s="54">
        <v>5279</v>
      </c>
      <c r="B5340" s="1221">
        <f>'Revenues 9-14'!D65</f>
        <v>1388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1388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212</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1212</v>
      </c>
      <c r="C5355" s="13" t="s">
        <v>653</v>
      </c>
      <c r="D5355" s="13" t="str">
        <f t="shared" si="82"/>
        <v>Error?</v>
      </c>
    </row>
    <row r="5356" spans="1:4" x14ac:dyDescent="0.2">
      <c r="A5356" s="54">
        <v>5295</v>
      </c>
      <c r="B5356" s="1221">
        <f>'Revenues 9-14'!D109</f>
        <v>602949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64755</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64755</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64755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667704</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821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821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188034</v>
      </c>
      <c r="C5526" s="13" t="s">
        <v>653</v>
      </c>
      <c r="D5526" s="13" t="str">
        <f t="shared" si="85"/>
        <v>Error?</v>
      </c>
    </row>
    <row r="5527" spans="1:4" x14ac:dyDescent="0.2">
      <c r="A5527" s="54">
        <v>5466</v>
      </c>
      <c r="B5527" s="1221">
        <f>'Revenues 9-14'!E109</f>
        <v>188855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292273</v>
      </c>
      <c r="C5552" s="13" t="s">
        <v>653</v>
      </c>
      <c r="D5552" s="13" t="str">
        <f t="shared" si="85"/>
        <v>Error?</v>
      </c>
    </row>
    <row r="5553" spans="1:4" x14ac:dyDescent="0.2">
      <c r="A5553" s="54">
        <v>5492</v>
      </c>
      <c r="B5553" s="1221">
        <f>'Revenues 9-14'!F5</f>
        <v>269403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269403</v>
      </c>
      <c r="C5557" s="13" t="s">
        <v>653</v>
      </c>
      <c r="D5557" s="13" t="str">
        <f t="shared" si="85"/>
        <v>Error?</v>
      </c>
    </row>
    <row r="5558" spans="1:4" x14ac:dyDescent="0.2">
      <c r="A5558" s="54">
        <v>5497</v>
      </c>
      <c r="B5558" s="1221">
        <f>'Revenues 9-14'!F14</f>
        <v>657</v>
      </c>
      <c r="D5558" s="13" t="str">
        <f t="shared" si="85"/>
        <v>Error?</v>
      </c>
    </row>
    <row r="5559" spans="1:4" x14ac:dyDescent="0.2">
      <c r="A5559" s="54">
        <v>5498</v>
      </c>
      <c r="B5559" s="1221">
        <f>'Revenues 9-14'!F15</f>
        <v>412</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24</v>
      </c>
      <c r="D5561" s="13" t="str">
        <f t="shared" si="85"/>
        <v>Error?</v>
      </c>
    </row>
    <row r="5562" spans="1:4" x14ac:dyDescent="0.2">
      <c r="A5562" s="54">
        <v>5501</v>
      </c>
      <c r="B5562" s="1221">
        <f>'Revenues 9-14'!F18</f>
        <v>1093</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435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435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337</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2195</v>
      </c>
      <c r="D5586" s="13" t="str">
        <f t="shared" si="86"/>
        <v>Error?</v>
      </c>
    </row>
    <row r="5587" spans="1:4" x14ac:dyDescent="0.2">
      <c r="A5587" s="54">
        <v>5526</v>
      </c>
      <c r="B5587" s="1221">
        <f>'Revenues 9-14'!F108</f>
        <v>2532</v>
      </c>
      <c r="C5587" s="13" t="s">
        <v>653</v>
      </c>
      <c r="D5587" s="13" t="str">
        <f t="shared" si="86"/>
        <v>Error?</v>
      </c>
    </row>
    <row r="5588" spans="1:4" x14ac:dyDescent="0.2">
      <c r="A5588" s="54">
        <v>5527</v>
      </c>
      <c r="B5588" s="1221">
        <f>'Revenues 9-14'!F109</f>
        <v>273463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53840</v>
      </c>
      <c r="D5615" s="13" t="str">
        <f t="shared" si="86"/>
        <v>Error?</v>
      </c>
    </row>
    <row r="5616" spans="1:4" x14ac:dyDescent="0.2">
      <c r="A5616" s="82">
        <v>5555</v>
      </c>
      <c r="D5616" s="13" t="str">
        <f t="shared" si="86"/>
        <v>OK</v>
      </c>
    </row>
    <row r="5617" spans="1:4" x14ac:dyDescent="0.2">
      <c r="A5617" s="54">
        <v>5556</v>
      </c>
      <c r="B5617" s="1221">
        <f>'Revenues 9-14'!F152</f>
        <v>46733</v>
      </c>
      <c r="D5617" s="13" t="str">
        <f t="shared" si="86"/>
        <v>Error?</v>
      </c>
    </row>
    <row r="5618" spans="1:4" x14ac:dyDescent="0.2">
      <c r="A5618" s="54">
        <v>5557</v>
      </c>
      <c r="B5618" s="1221">
        <f>'Revenues 9-14'!F154</f>
        <v>100573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100573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100573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374036</v>
      </c>
      <c r="C5720" s="13" t="s">
        <v>653</v>
      </c>
      <c r="D5720" s="13" t="str">
        <f t="shared" si="88"/>
        <v>Error?</v>
      </c>
    </row>
    <row r="5721" spans="1:4" x14ac:dyDescent="0.2">
      <c r="A5721" s="54">
        <v>5660</v>
      </c>
      <c r="B5721" s="1221">
        <f>'Revenues 9-14'!G5</f>
        <v>153882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79018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232900</v>
      </c>
      <c r="C5725" s="13" t="s">
        <v>653</v>
      </c>
      <c r="D5725" s="13" t="str">
        <f t="shared" si="88"/>
        <v>Error?</v>
      </c>
    </row>
    <row r="5726" spans="1:4" x14ac:dyDescent="0.2">
      <c r="A5726" s="54">
        <v>5665</v>
      </c>
      <c r="B5726" s="1221">
        <f>'Revenues 9-14'!G14</f>
        <v>387</v>
      </c>
      <c r="D5726" s="13" t="str">
        <f t="shared" si="88"/>
        <v>Error?</v>
      </c>
    </row>
    <row r="5727" spans="1:4" x14ac:dyDescent="0.2">
      <c r="A5727" s="54">
        <v>5666</v>
      </c>
      <c r="B5727" s="1221">
        <f>'Revenues 9-14'!G15</f>
        <v>356</v>
      </c>
      <c r="D5727" s="13" t="str">
        <f t="shared" si="88"/>
        <v>Error?</v>
      </c>
    </row>
    <row r="5728" spans="1:4" x14ac:dyDescent="0.2">
      <c r="A5728" s="54">
        <v>5667</v>
      </c>
      <c r="B5728" s="1221">
        <f>'Revenues 9-14'!G16</f>
        <v>80758</v>
      </c>
      <c r="D5728" s="13" t="str">
        <f t="shared" si="88"/>
        <v>Error?</v>
      </c>
    </row>
    <row r="5729" spans="1:4" x14ac:dyDescent="0.2">
      <c r="A5729" s="54">
        <v>5668</v>
      </c>
      <c r="B5729" s="1221">
        <f>'Revenues 9-14'!G17</f>
        <v>21</v>
      </c>
      <c r="D5729" s="13" t="str">
        <f t="shared" si="88"/>
        <v>Error?</v>
      </c>
    </row>
    <row r="5730" spans="1:4" x14ac:dyDescent="0.2">
      <c r="A5730" s="54">
        <v>5669</v>
      </c>
      <c r="B5730" s="1221">
        <f>'Revenues 9-14'!G18</f>
        <v>81522</v>
      </c>
      <c r="C5730" s="13" t="s">
        <v>653</v>
      </c>
      <c r="D5730" s="13" t="str">
        <f t="shared" si="88"/>
        <v>Error?</v>
      </c>
    </row>
    <row r="5731" spans="1:4" x14ac:dyDescent="0.2">
      <c r="A5731" s="54">
        <v>5670</v>
      </c>
      <c r="B5731" s="1221">
        <f>'Revenues 9-14'!G65</f>
        <v>651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651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315073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1464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1464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393368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394832</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3777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3777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3777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29655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29655</v>
      </c>
      <c r="C5987" s="13" t="s">
        <v>653</v>
      </c>
      <c r="D5987" s="13" t="str">
        <f t="shared" si="92"/>
        <v>Error?</v>
      </c>
    </row>
    <row r="5988" spans="1:4" x14ac:dyDescent="0.2">
      <c r="A5988" s="54">
        <v>5927</v>
      </c>
      <c r="B5988" s="1221">
        <f>'Revenues 9-14'!K14</f>
        <v>159</v>
      </c>
      <c r="D5988" s="13" t="str">
        <f t="shared" si="92"/>
        <v>Error?</v>
      </c>
    </row>
    <row r="5989" spans="1:4" x14ac:dyDescent="0.2">
      <c r="A5989" s="54">
        <v>5928</v>
      </c>
      <c r="B5989" s="1221">
        <f>'Revenues 9-14'!K15</f>
        <v>100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6</v>
      </c>
      <c r="D5991" s="13" t="str">
        <f t="shared" si="92"/>
        <v>Error?</v>
      </c>
    </row>
    <row r="5992" spans="1:4" x14ac:dyDescent="0.2">
      <c r="A5992" s="54">
        <v>5931</v>
      </c>
      <c r="B5992" s="1221">
        <f>'Revenues 9-14'!K18</f>
        <v>265</v>
      </c>
      <c r="C5992" s="13" t="s">
        <v>653</v>
      </c>
      <c r="D5992" s="13" t="str">
        <f t="shared" si="92"/>
        <v>Error?</v>
      </c>
    </row>
    <row r="5993" spans="1:4" x14ac:dyDescent="0.2">
      <c r="A5993" s="54">
        <v>5932</v>
      </c>
      <c r="B5993" s="1221">
        <f>'Revenues 9-14'!K65</f>
        <v>499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499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30419</v>
      </c>
      <c r="C6023" s="13" t="s">
        <v>653</v>
      </c>
      <c r="D6023" s="13" t="str">
        <f t="shared" si="93"/>
        <v>Error?</v>
      </c>
    </row>
    <row r="6024" spans="1:5" x14ac:dyDescent="0.2">
      <c r="A6024" s="54">
        <v>5963</v>
      </c>
      <c r="B6024" s="1221">
        <f>'Revenues 9-14'!G109</f>
        <v>315073</v>
      </c>
      <c r="C6024" s="13" t="s">
        <v>653</v>
      </c>
      <c r="D6024" s="13" t="str">
        <f t="shared" si="93"/>
        <v>Error?</v>
      </c>
    </row>
    <row r="6025" spans="1:5" x14ac:dyDescent="0.2">
      <c r="A6025" s="54">
        <v>5964</v>
      </c>
      <c r="B6025" s="1221">
        <f>'Revenues 9-14'!H109</f>
        <v>394832</v>
      </c>
      <c r="C6025" s="13" t="s">
        <v>653</v>
      </c>
      <c r="D6025" s="13" t="str">
        <f t="shared" si="93"/>
        <v>Error?</v>
      </c>
    </row>
    <row r="6026" spans="1:5" x14ac:dyDescent="0.2">
      <c r="A6026" s="54">
        <v>5965</v>
      </c>
      <c r="B6026" s="1221">
        <f>'Revenues 9-14'!I109</f>
        <v>3777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30419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108662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27606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672.46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164080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164080</v>
      </c>
      <c r="D6215" s="13" t="str">
        <f t="shared" si="96"/>
        <v>Error?</v>
      </c>
      <c r="E6215" s="13" t="s">
        <v>207</v>
      </c>
    </row>
    <row r="6216" spans="1:5" x14ac:dyDescent="0.2">
      <c r="A6216">
        <v>6155</v>
      </c>
      <c r="B6216" s="1221">
        <f>'Assets-Liab 5-6'!J41</f>
        <v>164080</v>
      </c>
      <c r="D6216" s="13" t="str">
        <f t="shared" si="96"/>
        <v>Error?</v>
      </c>
      <c r="E6216" s="13" t="s">
        <v>207</v>
      </c>
    </row>
    <row r="6217" spans="1:5" x14ac:dyDescent="0.2">
      <c r="A6217">
        <v>6156</v>
      </c>
      <c r="B6217" s="1221">
        <f>'Assets-Liab 5-6'!J4</f>
        <v>164080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125522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125522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125522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150699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150699</v>
      </c>
      <c r="D6229" s="13" t="str">
        <f t="shared" si="96"/>
        <v>Error?</v>
      </c>
      <c r="E6229" s="13" t="s">
        <v>207</v>
      </c>
    </row>
    <row r="6230" spans="1:5" x14ac:dyDescent="0.2">
      <c r="A6230">
        <v>6169</v>
      </c>
      <c r="B6230" s="1221">
        <f>'Acct Summary 7-8'!J20</f>
        <v>-25177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-25177</v>
      </c>
      <c r="D6263" s="13" t="str">
        <f t="shared" si="96"/>
        <v>Error?</v>
      </c>
      <c r="E6263" s="13" t="s">
        <v>207</v>
      </c>
    </row>
    <row r="6264" spans="1:5" x14ac:dyDescent="0.2">
      <c r="A6264">
        <v>6203</v>
      </c>
      <c r="B6264" s="1221">
        <f>'Acct Summary 7-8'!J79</f>
        <v>189257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164080</v>
      </c>
      <c r="D6266" s="13" t="str">
        <f t="shared" si="96"/>
        <v>Error?</v>
      </c>
      <c r="E6266" s="13" t="s">
        <v>207</v>
      </c>
    </row>
    <row r="6267" spans="1:5" x14ac:dyDescent="0.2">
      <c r="A6267">
        <v>6206</v>
      </c>
      <c r="B6267" s="1221">
        <f>'Acct Summary 7-8'!C82</f>
        <v>779660</v>
      </c>
      <c r="D6267" s="13" t="str">
        <f t="shared" si="96"/>
        <v>Error?</v>
      </c>
      <c r="E6267" s="13" t="s">
        <v>207</v>
      </c>
    </row>
    <row r="6268" spans="1:5" x14ac:dyDescent="0.2">
      <c r="A6268">
        <v>6207</v>
      </c>
      <c r="B6268" s="1221">
        <f>'Acct Summary 7-8'!D82</f>
        <v>131519</v>
      </c>
      <c r="D6268" s="13" t="str">
        <f t="shared" si="96"/>
        <v>Error?</v>
      </c>
      <c r="E6268" s="13" t="s">
        <v>207</v>
      </c>
    </row>
    <row r="6269" spans="1:5" x14ac:dyDescent="0.2">
      <c r="A6269">
        <v>6208</v>
      </c>
      <c r="B6269" s="1221">
        <f>'Acct Summary 7-8'!E82</f>
        <v>-388900</v>
      </c>
      <c r="D6269" s="13" t="str">
        <f t="shared" si="96"/>
        <v>Error?</v>
      </c>
      <c r="E6269" s="13" t="s">
        <v>207</v>
      </c>
    </row>
    <row r="6270" spans="1:5" x14ac:dyDescent="0.2">
      <c r="A6270">
        <v>6209</v>
      </c>
      <c r="B6270" s="1221">
        <f>'Acct Summary 7-8'!F82</f>
        <v>-79441</v>
      </c>
      <c r="D6270" s="13" t="str">
        <f t="shared" si="96"/>
        <v>Error?</v>
      </c>
      <c r="E6270" s="13" t="s">
        <v>207</v>
      </c>
    </row>
    <row r="6271" spans="1:5" x14ac:dyDescent="0.2">
      <c r="A6271">
        <v>6210</v>
      </c>
      <c r="B6271" s="1221">
        <f>'Acct Summary 7-8'!G82</f>
        <v>13962</v>
      </c>
      <c r="D6271" s="13" t="str">
        <f t="shared" ref="D6271:D6334" si="97">IF(ISBLANK(B6271),"OK",IF(A6271-B6271=0,"OK","Error?"))</f>
        <v>Error?</v>
      </c>
      <c r="E6271" s="13" t="s">
        <v>207</v>
      </c>
    </row>
    <row r="6272" spans="1:5" x14ac:dyDescent="0.2">
      <c r="A6272">
        <v>6211</v>
      </c>
      <c r="B6272" s="1221">
        <f>'Acct Summary 7-8'!H82</f>
        <v>-185662</v>
      </c>
      <c r="D6272" s="13" t="str">
        <f t="shared" si="97"/>
        <v>Error?</v>
      </c>
      <c r="E6272" s="13" t="s">
        <v>207</v>
      </c>
    </row>
    <row r="6273" spans="1:5" x14ac:dyDescent="0.2">
      <c r="A6273">
        <v>6212</v>
      </c>
      <c r="B6273" s="1221">
        <f>'Acct Summary 7-8'!I82</f>
        <v>3777</v>
      </c>
      <c r="D6273" s="13" t="str">
        <f t="shared" si="97"/>
        <v>Error?</v>
      </c>
      <c r="E6273" s="13" t="s">
        <v>207</v>
      </c>
    </row>
    <row r="6274" spans="1:5" x14ac:dyDescent="0.2">
      <c r="A6274">
        <v>6213</v>
      </c>
      <c r="B6274" s="1221">
        <f>'Acct Summary 7-8'!J82</f>
        <v>-25177</v>
      </c>
      <c r="D6274" s="13" t="str">
        <f t="shared" si="97"/>
        <v>Error?</v>
      </c>
      <c r="E6274" s="13" t="s">
        <v>207</v>
      </c>
    </row>
    <row r="6275" spans="1:5" x14ac:dyDescent="0.2">
      <c r="A6275">
        <v>6214</v>
      </c>
      <c r="B6275" s="1221">
        <f>'Acct Summary 7-8'!K82</f>
        <v>29512</v>
      </c>
      <c r="D6275" s="13" t="str">
        <f t="shared" si="97"/>
        <v>Error?</v>
      </c>
      <c r="E6275" s="13" t="s">
        <v>207</v>
      </c>
    </row>
    <row r="6276" spans="1:5" x14ac:dyDescent="0.2">
      <c r="A6276">
        <v>6215</v>
      </c>
      <c r="B6276" s="1221">
        <f>'Acct Summary 7-8'!C83</f>
        <v>0.12417291451824188</v>
      </c>
      <c r="D6276" s="13" t="str">
        <f t="shared" si="97"/>
        <v>Error?</v>
      </c>
      <c r="E6276" s="13" t="s">
        <v>207</v>
      </c>
    </row>
    <row r="6277" spans="1:5" x14ac:dyDescent="0.2">
      <c r="A6277">
        <v>6216</v>
      </c>
      <c r="B6277" s="1221">
        <f>'Acct Summary 7-8'!D83</f>
        <v>0.12416659900643308</v>
      </c>
      <c r="D6277" s="13" t="str">
        <f t="shared" si="97"/>
        <v>Error?</v>
      </c>
      <c r="E6277" s="13" t="s">
        <v>207</v>
      </c>
    </row>
    <row r="6278" spans="1:5" x14ac:dyDescent="0.2">
      <c r="A6278">
        <v>6217</v>
      </c>
      <c r="B6278" s="1221">
        <f>'Acct Summary 7-8'!E83</f>
        <v>-1.2321818394963548</v>
      </c>
      <c r="D6278" s="13" t="str">
        <f t="shared" si="97"/>
        <v>Error?</v>
      </c>
      <c r="E6278" s="13" t="s">
        <v>207</v>
      </c>
    </row>
    <row r="6279" spans="1:5" x14ac:dyDescent="0.2">
      <c r="A6279">
        <v>6218</v>
      </c>
      <c r="B6279" s="1221">
        <f>'Acct Summary 7-8'!F83</f>
        <v>-0.24931035673151458</v>
      </c>
      <c r="D6279" s="13" t="str">
        <f t="shared" si="97"/>
        <v>Error?</v>
      </c>
      <c r="E6279" s="13" t="s">
        <v>207</v>
      </c>
    </row>
    <row r="6280" spans="1:5" x14ac:dyDescent="0.2">
      <c r="A6280">
        <v>6219</v>
      </c>
      <c r="B6280" s="1221">
        <f>'Acct Summary 7-8'!G83</f>
        <v>4.0572348500258627E-2</v>
      </c>
      <c r="D6280" s="13" t="str">
        <f t="shared" si="97"/>
        <v>Error?</v>
      </c>
      <c r="E6280" s="13" t="s">
        <v>207</v>
      </c>
    </row>
    <row r="6281" spans="1:5" x14ac:dyDescent="0.2">
      <c r="A6281">
        <v>6220</v>
      </c>
      <c r="B6281" s="1221">
        <f>'Acct Summary 7-8'!H83</f>
        <v>-0.16572125816837405</v>
      </c>
      <c r="D6281" s="13" t="str">
        <f t="shared" si="97"/>
        <v>Error?</v>
      </c>
      <c r="E6281" s="13" t="s">
        <v>207</v>
      </c>
    </row>
    <row r="6282" spans="1:5" x14ac:dyDescent="0.2">
      <c r="A6282">
        <v>6221</v>
      </c>
      <c r="B6282" s="1221">
        <f>'Acct Summary 7-8'!I83</f>
        <v>2.6882447477092624E-3</v>
      </c>
      <c r="D6282" s="13" t="str">
        <f t="shared" si="97"/>
        <v>Error?</v>
      </c>
      <c r="E6282" s="13" t="s">
        <v>207</v>
      </c>
    </row>
    <row r="6283" spans="1:5" x14ac:dyDescent="0.2">
      <c r="A6283">
        <v>6222</v>
      </c>
      <c r="B6283" s="1221">
        <f>'Acct Summary 7-8'!J83</f>
        <v>-0.15344344222330569</v>
      </c>
      <c r="D6283" s="13" t="str">
        <f t="shared" si="97"/>
        <v>Error?</v>
      </c>
      <c r="E6283" s="13" t="s">
        <v>207</v>
      </c>
    </row>
    <row r="6284" spans="1:5" x14ac:dyDescent="0.2">
      <c r="A6284">
        <v>6223</v>
      </c>
      <c r="B6284" s="1221">
        <f>'Acct Summary 7-8'!K83</f>
        <v>0.1115955455559547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121581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121581</v>
      </c>
      <c r="D6301" s="13" t="str">
        <f t="shared" si="97"/>
        <v>Error?</v>
      </c>
      <c r="E6301" s="13" t="s">
        <v>207</v>
      </c>
    </row>
    <row r="6302" spans="1:5" x14ac:dyDescent="0.2">
      <c r="A6302">
        <v>6241</v>
      </c>
      <c r="B6302" s="1221">
        <f>'Revenues 9-14'!J14</f>
        <v>297</v>
      </c>
      <c r="D6302" s="13" t="str">
        <f t="shared" si="97"/>
        <v>Error?</v>
      </c>
      <c r="E6302" s="13" t="s">
        <v>207</v>
      </c>
    </row>
    <row r="6303" spans="1:5" x14ac:dyDescent="0.2">
      <c r="A6303">
        <v>6242</v>
      </c>
      <c r="B6303" s="1221">
        <f>'Revenues 9-14'!J15</f>
        <v>185</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11</v>
      </c>
      <c r="D6305" s="13" t="str">
        <f t="shared" si="97"/>
        <v>Error?</v>
      </c>
      <c r="E6305" s="13" t="s">
        <v>207</v>
      </c>
    </row>
    <row r="6306" spans="1:5" x14ac:dyDescent="0.2">
      <c r="A6306">
        <v>6245</v>
      </c>
      <c r="B6306" s="1221">
        <f>'Revenues 9-14'!J18</f>
        <v>493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102</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180590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2955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3370</v>
      </c>
      <c r="D6350" s="13" t="str">
        <f t="shared" si="98"/>
        <v>Error?</v>
      </c>
      <c r="E6350" s="13" t="s">
        <v>207</v>
      </c>
    </row>
    <row r="6351" spans="1:5" x14ac:dyDescent="0.2">
      <c r="A6351">
        <v>6290</v>
      </c>
      <c r="B6351" s="1221">
        <f>'Revenues 9-14'!J108</f>
        <v>3370</v>
      </c>
      <c r="D6351" s="13" t="str">
        <f t="shared" si="98"/>
        <v>Error?</v>
      </c>
      <c r="E6351" s="13" t="s">
        <v>207</v>
      </c>
    </row>
    <row r="6352" spans="1:5" x14ac:dyDescent="0.2">
      <c r="A6352">
        <v>6291</v>
      </c>
      <c r="B6352" s="1221">
        <f>'Revenues 9-14'!J109</f>
        <v>125522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2811</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39446</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61161</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103418</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773368</v>
      </c>
      <c r="D6983" s="13" t="str">
        <f t="shared" si="108"/>
        <v>Error?</v>
      </c>
    </row>
    <row r="6984" spans="1:4" x14ac:dyDescent="0.2">
      <c r="A6984">
        <v>6923</v>
      </c>
      <c r="B6984" s="1221">
        <f>'Expenditures 15-22'!K86</f>
        <v>773368</v>
      </c>
      <c r="D6984" s="13" t="str">
        <f t="shared" si="108"/>
        <v>Error?</v>
      </c>
    </row>
    <row r="6985" spans="1:4" x14ac:dyDescent="0.2">
      <c r="A6985">
        <v>6924</v>
      </c>
      <c r="B6985" s="1221">
        <f>'Expenditures 15-22'!H87</f>
        <v>3095</v>
      </c>
      <c r="D6985" s="13" t="str">
        <f t="shared" si="108"/>
        <v>Error?</v>
      </c>
    </row>
    <row r="6986" spans="1:4" x14ac:dyDescent="0.2">
      <c r="A6986">
        <v>6925</v>
      </c>
      <c r="B6986" s="1221">
        <f>'Expenditures 15-22'!K87</f>
        <v>3095</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776463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150699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125522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147681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3018</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150699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147681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3018</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150699</v>
      </c>
      <c r="D7224" s="13" t="str">
        <f t="shared" si="111"/>
        <v>Error?</v>
      </c>
    </row>
    <row r="7225" spans="1:4" x14ac:dyDescent="0.2">
      <c r="A7225">
        <v>7164</v>
      </c>
      <c r="B7225" s="1221">
        <f>'Expenditures 15-22'!K332</f>
        <v>-25177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2811</v>
      </c>
      <c r="D7284" s="13" t="str">
        <f t="shared" si="112"/>
        <v>Error?</v>
      </c>
      <c r="E7284" s="13" t="s">
        <v>82</v>
      </c>
    </row>
    <row r="7285" spans="1:5" x14ac:dyDescent="0.2">
      <c r="A7285">
        <f t="shared" si="113"/>
        <v>7224</v>
      </c>
      <c r="B7285" s="1221">
        <f>'ARRA Sched 23'!C20</f>
        <v>39446</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61161</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103418</v>
      </c>
      <c r="D7298" s="13" t="str">
        <f t="shared" si="114"/>
        <v>Error?</v>
      </c>
      <c r="E7298" s="13" t="s">
        <v>82</v>
      </c>
    </row>
    <row r="7299" spans="1:5" x14ac:dyDescent="0.2">
      <c r="A7299">
        <f t="shared" si="113"/>
        <v>7238</v>
      </c>
      <c r="B7299" s="1221">
        <f>'ARRA Sched 23'!C35</f>
        <v>103418</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638014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147681</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3018</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150699</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1959932</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2285</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581402</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583687</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89800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580494</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345113</v>
      </c>
      <c r="D7724" s="13" t="str">
        <f t="shared" si="126"/>
        <v>Error?</v>
      </c>
      <c r="E7724" s="13" t="s">
        <v>968</v>
      </c>
      <c r="F7724" s="13"/>
    </row>
    <row r="7725" spans="1:6" x14ac:dyDescent="0.2">
      <c r="A7725">
        <v>7664</v>
      </c>
      <c r="B7725" s="1221">
        <f>'Rest Tax Levies-Tort Im 26'!J19</f>
        <v>335000</v>
      </c>
      <c r="D7725" s="13" t="str">
        <f t="shared" si="126"/>
        <v>Error?</v>
      </c>
      <c r="E7725" s="13" t="s">
        <v>968</v>
      </c>
    </row>
    <row r="7726" spans="1:6" x14ac:dyDescent="0.2">
      <c r="A7726">
        <v>7665</v>
      </c>
      <c r="B7726" s="1221">
        <f>'Rest Tax Levies-Tort Im 26'!J20</f>
        <v>1060</v>
      </c>
      <c r="D7726" s="13" t="str">
        <f t="shared" si="126"/>
        <v>Error?</v>
      </c>
      <c r="E7726" s="13" t="s">
        <v>968</v>
      </c>
    </row>
    <row r="7727" spans="1:6" x14ac:dyDescent="0.2">
      <c r="A7727">
        <v>7666</v>
      </c>
      <c r="B7727" s="1221">
        <f>'Rest Tax Levies-Tort Im 26'!J21</f>
        <v>681173</v>
      </c>
      <c r="D7727" s="13" t="str">
        <f t="shared" si="126"/>
        <v>Error?</v>
      </c>
      <c r="E7727" s="13" t="s">
        <v>968</v>
      </c>
    </row>
    <row r="7728" spans="1:6" x14ac:dyDescent="0.2">
      <c r="A7728">
        <v>7667</v>
      </c>
      <c r="B7728" s="1221">
        <f>'Revenues 9-14'!E103</f>
        <v>188034</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1261667</v>
      </c>
      <c r="D7730" s="13" t="str">
        <f t="shared" si="126"/>
        <v>Error?</v>
      </c>
      <c r="E7730" s="13" t="s">
        <v>968</v>
      </c>
    </row>
    <row r="7731" spans="1:6" x14ac:dyDescent="0.2">
      <c r="A7731">
        <v>7670</v>
      </c>
      <c r="B7731" s="1221">
        <f>'Revenues 9-14'!H103</f>
        <v>393368</v>
      </c>
      <c r="D7731" s="13" t="str">
        <f t="shared" si="126"/>
        <v>Error?</v>
      </c>
      <c r="E7731" s="13" t="s">
        <v>968</v>
      </c>
    </row>
    <row r="7732" spans="1:6" x14ac:dyDescent="0.2">
      <c r="A7732">
        <v>7671</v>
      </c>
      <c r="B7732" s="1221">
        <f>'Rest Tax Levies-Tort Im 26'!J24</f>
        <v>1281952</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158580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1281952</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103418</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purl.org/dc/dcmitype/"/>
    <ds:schemaRef ds:uri="http://schemas.microsoft.com/office/infopath/2007/PartnerControls"/>
    <ds:schemaRef ds:uri="4d435f69-8686-490b-bd6d-b153bf22ab50"/>
    <ds:schemaRef ds:uri="http://purl.org/dc/terms/"/>
    <ds:schemaRef ds:uri="http://www.w3.org/XML/1998/namespace"/>
    <ds:schemaRef ds:uri="d21dc803-237d-4c68-8692-8d731fd29118"/>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2017-12-15T17:28:39Z</cp:lastPrinted>
  <dcterms:created xsi:type="dcterms:W3CDTF">2003-10-29T19:06:34Z</dcterms:created>
  <dcterms:modified xsi:type="dcterms:W3CDTF">2017-12-18T17:06:28Z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